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8132" windowHeight="7932"/>
  </bookViews>
  <sheets>
    <sheet name="2014-2024" sheetId="1" r:id="rId1"/>
  </sheets>
  <definedNames>
    <definedName name="_xlnm.Print_Titles" localSheetId="0">'2014-2024'!$4:$6</definedName>
  </definedNames>
  <calcPr calcId="125725"/>
</workbook>
</file>

<file path=xl/calcChain.xml><?xml version="1.0" encoding="utf-8"?>
<calcChain xmlns="http://schemas.openxmlformats.org/spreadsheetml/2006/main">
  <c r="I59" i="1"/>
  <c r="J15" l="1"/>
  <c r="K15"/>
  <c r="L15"/>
  <c r="M15"/>
  <c r="N15"/>
  <c r="I15"/>
  <c r="L33"/>
  <c r="D81"/>
  <c r="D83"/>
  <c r="D62"/>
  <c r="E83"/>
  <c r="F83"/>
  <c r="G83"/>
  <c r="H83"/>
  <c r="I83"/>
  <c r="J83"/>
  <c r="K83"/>
  <c r="L83"/>
  <c r="M83"/>
  <c r="N83"/>
  <c r="L63" l="1"/>
  <c r="E84" l="1"/>
  <c r="F84"/>
  <c r="G84"/>
  <c r="H84"/>
  <c r="I84"/>
  <c r="J84"/>
  <c r="K84"/>
  <c r="L84"/>
  <c r="M84"/>
  <c r="N84"/>
  <c r="D84"/>
  <c r="E63"/>
  <c r="F63"/>
  <c r="G63"/>
  <c r="H63"/>
  <c r="I63"/>
  <c r="J63"/>
  <c r="K63"/>
  <c r="M63"/>
  <c r="N63"/>
  <c r="D63"/>
  <c r="E58"/>
  <c r="F58"/>
  <c r="G58"/>
  <c r="H58"/>
  <c r="D58"/>
  <c r="E56"/>
  <c r="E55" s="1"/>
  <c r="F56"/>
  <c r="F55" s="1"/>
  <c r="G56"/>
  <c r="G55" s="1"/>
  <c r="H56"/>
  <c r="I56"/>
  <c r="J56"/>
  <c r="K56"/>
  <c r="L56"/>
  <c r="M56"/>
  <c r="M55" s="1"/>
  <c r="N56"/>
  <c r="N55" s="1"/>
  <c r="D56"/>
  <c r="C56" s="1"/>
  <c r="H55"/>
  <c r="I55"/>
  <c r="J55"/>
  <c r="K55"/>
  <c r="L55"/>
  <c r="D47"/>
  <c r="C52"/>
  <c r="L51"/>
  <c r="K51"/>
  <c r="J51"/>
  <c r="I51"/>
  <c r="H51"/>
  <c r="G51"/>
  <c r="F51"/>
  <c r="E51"/>
  <c r="D51"/>
  <c r="D55" l="1"/>
  <c r="C55" s="1"/>
  <c r="C51"/>
  <c r="E53"/>
  <c r="F53"/>
  <c r="G53"/>
  <c r="H53"/>
  <c r="I53"/>
  <c r="J53"/>
  <c r="K53"/>
  <c r="M53"/>
  <c r="N53"/>
  <c r="D53"/>
  <c r="C54"/>
  <c r="C53" l="1"/>
  <c r="E64" l="1"/>
  <c r="E62" s="1"/>
  <c r="F64"/>
  <c r="G64"/>
  <c r="D64"/>
  <c r="I64"/>
  <c r="J64"/>
  <c r="K64"/>
  <c r="L64"/>
  <c r="M64"/>
  <c r="N64"/>
  <c r="H64"/>
  <c r="D68"/>
  <c r="E86"/>
  <c r="F86"/>
  <c r="G86"/>
  <c r="H86"/>
  <c r="I86"/>
  <c r="J86"/>
  <c r="K86"/>
  <c r="L86"/>
  <c r="M86"/>
  <c r="N86"/>
  <c r="D86"/>
  <c r="E85"/>
  <c r="F85"/>
  <c r="G85"/>
  <c r="H85"/>
  <c r="I85"/>
  <c r="J85"/>
  <c r="K85"/>
  <c r="L85"/>
  <c r="M85"/>
  <c r="N85"/>
  <c r="D85"/>
  <c r="E82"/>
  <c r="F82"/>
  <c r="G82"/>
  <c r="H82"/>
  <c r="I82"/>
  <c r="J82"/>
  <c r="K82"/>
  <c r="L82"/>
  <c r="M82"/>
  <c r="N82"/>
  <c r="D82"/>
  <c r="E80"/>
  <c r="F80"/>
  <c r="G80"/>
  <c r="H80"/>
  <c r="I80"/>
  <c r="J80"/>
  <c r="K80"/>
  <c r="L80"/>
  <c r="M80"/>
  <c r="N80"/>
  <c r="D80"/>
  <c r="E78"/>
  <c r="F78"/>
  <c r="G78"/>
  <c r="H78"/>
  <c r="I78"/>
  <c r="J78"/>
  <c r="K78"/>
  <c r="L78"/>
  <c r="M78"/>
  <c r="N78"/>
  <c r="D78"/>
  <c r="E76"/>
  <c r="F76"/>
  <c r="G76"/>
  <c r="H76"/>
  <c r="I76"/>
  <c r="J76"/>
  <c r="K76"/>
  <c r="L76"/>
  <c r="M76"/>
  <c r="N76"/>
  <c r="D76"/>
  <c r="E74"/>
  <c r="F74"/>
  <c r="G74"/>
  <c r="H74"/>
  <c r="I74"/>
  <c r="J74"/>
  <c r="C74" s="1"/>
  <c r="K74"/>
  <c r="L74"/>
  <c r="M74"/>
  <c r="N74"/>
  <c r="D74"/>
  <c r="E68"/>
  <c r="F68"/>
  <c r="G68"/>
  <c r="H68"/>
  <c r="I68"/>
  <c r="J68"/>
  <c r="K68"/>
  <c r="L68"/>
  <c r="M68"/>
  <c r="N68"/>
  <c r="D72"/>
  <c r="E72"/>
  <c r="F72"/>
  <c r="G72"/>
  <c r="H72"/>
  <c r="I72"/>
  <c r="J72"/>
  <c r="K72"/>
  <c r="L72"/>
  <c r="M72"/>
  <c r="N72"/>
  <c r="E70"/>
  <c r="F70"/>
  <c r="G70"/>
  <c r="H70"/>
  <c r="I70"/>
  <c r="J70"/>
  <c r="K70"/>
  <c r="L70"/>
  <c r="M70"/>
  <c r="N70"/>
  <c r="D70"/>
  <c r="E66"/>
  <c r="F66"/>
  <c r="G66"/>
  <c r="G62" s="1"/>
  <c r="H66"/>
  <c r="I66"/>
  <c r="J66"/>
  <c r="K66"/>
  <c r="L66"/>
  <c r="M66"/>
  <c r="N66"/>
  <c r="D66"/>
  <c r="E65"/>
  <c r="F65"/>
  <c r="F62" s="1"/>
  <c r="G65"/>
  <c r="H65"/>
  <c r="I65"/>
  <c r="J65"/>
  <c r="K65"/>
  <c r="L65"/>
  <c r="M65"/>
  <c r="N65"/>
  <c r="D65"/>
  <c r="E49"/>
  <c r="F49"/>
  <c r="G49"/>
  <c r="H49"/>
  <c r="I49"/>
  <c r="J49"/>
  <c r="K49"/>
  <c r="L49"/>
  <c r="M49"/>
  <c r="N49"/>
  <c r="E48"/>
  <c r="F48"/>
  <c r="G48"/>
  <c r="H48"/>
  <c r="H47" s="1"/>
  <c r="I48"/>
  <c r="J48"/>
  <c r="K48"/>
  <c r="L48"/>
  <c r="M48"/>
  <c r="N48"/>
  <c r="D49"/>
  <c r="D48"/>
  <c r="E44"/>
  <c r="F44"/>
  <c r="G44"/>
  <c r="H44"/>
  <c r="I44"/>
  <c r="J44"/>
  <c r="K44"/>
  <c r="L44"/>
  <c r="M44"/>
  <c r="N44"/>
  <c r="D44"/>
  <c r="C46"/>
  <c r="C45"/>
  <c r="E37"/>
  <c r="E61" s="1"/>
  <c r="F37"/>
  <c r="F61" s="1"/>
  <c r="G37"/>
  <c r="G61" s="1"/>
  <c r="H37"/>
  <c r="H61" s="1"/>
  <c r="I37"/>
  <c r="I61" s="1"/>
  <c r="D37"/>
  <c r="D61" s="1"/>
  <c r="E36"/>
  <c r="E60" s="1"/>
  <c r="F36"/>
  <c r="F60" s="1"/>
  <c r="G36"/>
  <c r="G60" s="1"/>
  <c r="H36"/>
  <c r="H60" s="1"/>
  <c r="I36"/>
  <c r="I60" s="1"/>
  <c r="D36"/>
  <c r="D60" s="1"/>
  <c r="E35"/>
  <c r="F35"/>
  <c r="G35"/>
  <c r="H35"/>
  <c r="I35"/>
  <c r="J35"/>
  <c r="K35"/>
  <c r="L35"/>
  <c r="M35"/>
  <c r="N35"/>
  <c r="D35"/>
  <c r="E34"/>
  <c r="F34"/>
  <c r="G34"/>
  <c r="H34"/>
  <c r="I34"/>
  <c r="I58" s="1"/>
  <c r="J34"/>
  <c r="J58" s="1"/>
  <c r="K34"/>
  <c r="K58" s="1"/>
  <c r="L34"/>
  <c r="L58" s="1"/>
  <c r="M34"/>
  <c r="M58" s="1"/>
  <c r="M57" s="1"/>
  <c r="N34"/>
  <c r="N58" s="1"/>
  <c r="D34"/>
  <c r="E29"/>
  <c r="F29"/>
  <c r="G29"/>
  <c r="H29"/>
  <c r="I29"/>
  <c r="J29"/>
  <c r="K29"/>
  <c r="L29"/>
  <c r="M29"/>
  <c r="N29"/>
  <c r="D29"/>
  <c r="C30"/>
  <c r="C31"/>
  <c r="C32"/>
  <c r="E27"/>
  <c r="E81" s="1"/>
  <c r="F27"/>
  <c r="F81" s="1"/>
  <c r="G27"/>
  <c r="G81" s="1"/>
  <c r="H27"/>
  <c r="H81" s="1"/>
  <c r="I27"/>
  <c r="I81" s="1"/>
  <c r="J27"/>
  <c r="J81" s="1"/>
  <c r="K27"/>
  <c r="K81" s="1"/>
  <c r="L27"/>
  <c r="M27"/>
  <c r="N27"/>
  <c r="D27"/>
  <c r="C28"/>
  <c r="E25"/>
  <c r="E79" s="1"/>
  <c r="F25"/>
  <c r="F79" s="1"/>
  <c r="G25"/>
  <c r="G79" s="1"/>
  <c r="H25"/>
  <c r="H79" s="1"/>
  <c r="I25"/>
  <c r="I79" s="1"/>
  <c r="J25"/>
  <c r="J79" s="1"/>
  <c r="K25"/>
  <c r="K79" s="1"/>
  <c r="L25"/>
  <c r="L79" s="1"/>
  <c r="M25"/>
  <c r="M79" s="1"/>
  <c r="N25"/>
  <c r="N79" s="1"/>
  <c r="D25"/>
  <c r="D79" s="1"/>
  <c r="C26"/>
  <c r="E23"/>
  <c r="E77" s="1"/>
  <c r="F23"/>
  <c r="G23"/>
  <c r="G77" s="1"/>
  <c r="H23"/>
  <c r="H77" s="1"/>
  <c r="I23"/>
  <c r="I77" s="1"/>
  <c r="J23"/>
  <c r="J77" s="1"/>
  <c r="K23"/>
  <c r="K77" s="1"/>
  <c r="L23"/>
  <c r="L77" s="1"/>
  <c r="M23"/>
  <c r="M77" s="1"/>
  <c r="N23"/>
  <c r="N77" s="1"/>
  <c r="D23"/>
  <c r="D77" s="1"/>
  <c r="C24"/>
  <c r="C22"/>
  <c r="E21"/>
  <c r="E75" s="1"/>
  <c r="F21"/>
  <c r="F75" s="1"/>
  <c r="G21"/>
  <c r="G75" s="1"/>
  <c r="H21"/>
  <c r="H75" s="1"/>
  <c r="I21"/>
  <c r="I75" s="1"/>
  <c r="J21"/>
  <c r="J75" s="1"/>
  <c r="K21"/>
  <c r="K75" s="1"/>
  <c r="L21"/>
  <c r="L75" s="1"/>
  <c r="M21"/>
  <c r="M75" s="1"/>
  <c r="N21"/>
  <c r="N75" s="1"/>
  <c r="D21"/>
  <c r="D75" s="1"/>
  <c r="E19"/>
  <c r="E73" s="1"/>
  <c r="F19"/>
  <c r="F73" s="1"/>
  <c r="G19"/>
  <c r="G73" s="1"/>
  <c r="H19"/>
  <c r="H73" s="1"/>
  <c r="I19"/>
  <c r="I73" s="1"/>
  <c r="J19"/>
  <c r="J73" s="1"/>
  <c r="K19"/>
  <c r="K73" s="1"/>
  <c r="L19"/>
  <c r="L73" s="1"/>
  <c r="M19"/>
  <c r="M73" s="1"/>
  <c r="N19"/>
  <c r="N73" s="1"/>
  <c r="D19"/>
  <c r="D73" s="1"/>
  <c r="C20"/>
  <c r="E17"/>
  <c r="E71" s="1"/>
  <c r="F17"/>
  <c r="F71" s="1"/>
  <c r="G17"/>
  <c r="G71" s="1"/>
  <c r="H17"/>
  <c r="H71" s="1"/>
  <c r="I17"/>
  <c r="I71" s="1"/>
  <c r="J17"/>
  <c r="J71" s="1"/>
  <c r="K17"/>
  <c r="K71" s="1"/>
  <c r="L17"/>
  <c r="L71" s="1"/>
  <c r="M17"/>
  <c r="M71" s="1"/>
  <c r="N17"/>
  <c r="N71" s="1"/>
  <c r="D17"/>
  <c r="D71" s="1"/>
  <c r="C18"/>
  <c r="C16"/>
  <c r="E15"/>
  <c r="E69" s="1"/>
  <c r="F15"/>
  <c r="F69" s="1"/>
  <c r="G15"/>
  <c r="G69" s="1"/>
  <c r="H15"/>
  <c r="I69"/>
  <c r="J69"/>
  <c r="K69"/>
  <c r="L69"/>
  <c r="M69"/>
  <c r="N69"/>
  <c r="D15"/>
  <c r="D69" s="1"/>
  <c r="C14"/>
  <c r="E13"/>
  <c r="E67" s="1"/>
  <c r="F13"/>
  <c r="F67" s="1"/>
  <c r="G13"/>
  <c r="G67" s="1"/>
  <c r="H13"/>
  <c r="H67" s="1"/>
  <c r="I13"/>
  <c r="I67" s="1"/>
  <c r="J13"/>
  <c r="J67" s="1"/>
  <c r="K13"/>
  <c r="K67" s="1"/>
  <c r="L13"/>
  <c r="L67" s="1"/>
  <c r="M13"/>
  <c r="M67" s="1"/>
  <c r="N13"/>
  <c r="N67" s="1"/>
  <c r="D13"/>
  <c r="D67" s="1"/>
  <c r="E8"/>
  <c r="F8"/>
  <c r="G8"/>
  <c r="H8"/>
  <c r="I8"/>
  <c r="J8"/>
  <c r="K8"/>
  <c r="L8"/>
  <c r="M8"/>
  <c r="N8"/>
  <c r="D8"/>
  <c r="C9"/>
  <c r="C10"/>
  <c r="C11"/>
  <c r="C12"/>
  <c r="I62" l="1"/>
  <c r="D59"/>
  <c r="L47"/>
  <c r="C65"/>
  <c r="C76"/>
  <c r="C82"/>
  <c r="C85"/>
  <c r="J62"/>
  <c r="M62"/>
  <c r="C72"/>
  <c r="C80"/>
  <c r="C84"/>
  <c r="C70"/>
  <c r="C78"/>
  <c r="C68"/>
  <c r="K62"/>
  <c r="E33"/>
  <c r="N47"/>
  <c r="F47"/>
  <c r="L62"/>
  <c r="D57"/>
  <c r="C49"/>
  <c r="J47"/>
  <c r="C44"/>
  <c r="D33"/>
  <c r="G33"/>
  <c r="N62"/>
  <c r="H33"/>
  <c r="F33"/>
  <c r="C19"/>
  <c r="H62"/>
  <c r="C29"/>
  <c r="C23"/>
  <c r="C25"/>
  <c r="M33"/>
  <c r="N59"/>
  <c r="L59"/>
  <c r="J59"/>
  <c r="F59"/>
  <c r="F57" s="1"/>
  <c r="F77"/>
  <c r="C77" s="1"/>
  <c r="I33"/>
  <c r="C15"/>
  <c r="N33"/>
  <c r="M59"/>
  <c r="K59"/>
  <c r="I57"/>
  <c r="G59"/>
  <c r="G57" s="1"/>
  <c r="E59"/>
  <c r="N81"/>
  <c r="M81"/>
  <c r="L81"/>
  <c r="C81" s="1"/>
  <c r="C66"/>
  <c r="C63"/>
  <c r="C27"/>
  <c r="H69"/>
  <c r="C69" s="1"/>
  <c r="C13"/>
  <c r="C8"/>
  <c r="H59"/>
  <c r="C79"/>
  <c r="C75"/>
  <c r="C73"/>
  <c r="C67"/>
  <c r="E57"/>
  <c r="C71"/>
  <c r="C64"/>
  <c r="M47"/>
  <c r="K47"/>
  <c r="I47"/>
  <c r="G47"/>
  <c r="E47"/>
  <c r="C48"/>
  <c r="C42"/>
  <c r="C41"/>
  <c r="C40"/>
  <c r="C39"/>
  <c r="C21"/>
  <c r="C17"/>
  <c r="C59" l="1"/>
  <c r="C62"/>
  <c r="C47"/>
  <c r="H57"/>
  <c r="C58"/>
  <c r="C86"/>
  <c r="C83"/>
  <c r="N37"/>
  <c r="N61" s="1"/>
  <c r="M37"/>
  <c r="M61" s="1"/>
  <c r="L37"/>
  <c r="L61" s="1"/>
  <c r="K37"/>
  <c r="K61" s="1"/>
  <c r="J37"/>
  <c r="J61" s="1"/>
  <c r="N36"/>
  <c r="N60" s="1"/>
  <c r="M36"/>
  <c r="M60" s="1"/>
  <c r="L36"/>
  <c r="L60" s="1"/>
  <c r="K36"/>
  <c r="K60" s="1"/>
  <c r="K57" s="1"/>
  <c r="J36"/>
  <c r="J60" s="1"/>
  <c r="K33"/>
  <c r="J33"/>
  <c r="L57" l="1"/>
  <c r="C33"/>
  <c r="N57"/>
  <c r="C61"/>
  <c r="C60"/>
  <c r="J57"/>
  <c r="C35"/>
  <c r="C36"/>
  <c r="C37"/>
  <c r="C57" l="1"/>
  <c r="C34"/>
</calcChain>
</file>

<file path=xl/sharedStrings.xml><?xml version="1.0" encoding="utf-8"?>
<sst xmlns="http://schemas.openxmlformats.org/spreadsheetml/2006/main" count="173" uniqueCount="119">
  <si>
    <t>Главные распорядители средств бюджета города Омска, являющиеся участниками муниципальной программы</t>
  </si>
  <si>
    <t>Объем финансирования муниципальной программы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</si>
  <si>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</si>
  <si>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</si>
  <si>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</si>
  <si>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</si>
  <si>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</si>
  <si>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</si>
  <si>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</si>
  <si>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</si>
  <si>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</si>
  <si>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Подпрограмма 1 «Повышение качества и доступности услуг в сфере культуры и дополнительного образования детей художественно-эстетической направленности»</t>
  </si>
  <si>
    <t>Департамент общественных отношений и социальной политики Администрации города Омска, всего,  в том числе:</t>
  </si>
  <si>
    <t>Департамент имущественных отношений Администрации города Омска, всего,  в том числе:</t>
  </si>
  <si>
    <t>Администрация Центрального административного округа города Омска, всего, в том числе:</t>
  </si>
  <si>
    <t>Администрация Советского административного округа города Омска, всего, в том числе:</t>
  </si>
  <si>
    <t>Администрация Кировского административного округа города Омска, всего, в том числе:</t>
  </si>
  <si>
    <t xml:space="preserve">Администрация Ленинского административного округа города Омска, всего, в том числе: </t>
  </si>
  <si>
    <t>Администрация Октябрьского административного округа города Омска, всего, в том числе:</t>
  </si>
  <si>
    <t>Департамент строительства Администрации города Омска, всего, в том числе:</t>
  </si>
  <si>
    <t>Департамент культуры Администрации города Омска, всего,  в том числе:</t>
  </si>
  <si>
    <t>Подпрограмма 3 «Реализация муниципальной политики в сфере культуры»</t>
  </si>
  <si>
    <t>Департамент имущественных отношений Администрации города Омска, всего, в том числе:</t>
  </si>
  <si>
    <t>Управление делами Администрации города Омска, всего, в том числе:</t>
  </si>
  <si>
    <t>Администрация Ленинского административного округа города Омска, всего, в том числе:</t>
  </si>
  <si>
    <t>»</t>
  </si>
  <si>
    <t>2021 год</t>
  </si>
  <si>
    <t>2022 год</t>
  </si>
  <si>
    <t>2023 год</t>
  </si>
  <si>
    <t>2024 год</t>
  </si>
  <si>
    <t>№ п/п</t>
  </si>
  <si>
    <t>1.1</t>
  </si>
  <si>
    <t>1.1.1</t>
  </si>
  <si>
    <t>1.1.2</t>
  </si>
  <si>
    <t>1.1.3</t>
  </si>
  <si>
    <t>1.1.4</t>
  </si>
  <si>
    <t>1.2</t>
  </si>
  <si>
    <t>1.2.1</t>
  </si>
  <si>
    <t>1.3</t>
  </si>
  <si>
    <t>1.3.1</t>
  </si>
  <si>
    <t>1.4</t>
  </si>
  <si>
    <t>1.4.1</t>
  </si>
  <si>
    <t>1.5</t>
  </si>
  <si>
    <t>1.5.1</t>
  </si>
  <si>
    <t>1.6</t>
  </si>
  <si>
    <t>1.6.1</t>
  </si>
  <si>
    <t>1.7</t>
  </si>
  <si>
    <t>1.7.1</t>
  </si>
  <si>
    <t>1.8</t>
  </si>
  <si>
    <t>1.8.1</t>
  </si>
  <si>
    <t>1.9</t>
  </si>
  <si>
    <t>1.9.1</t>
  </si>
  <si>
    <t>1.10</t>
  </si>
  <si>
    <t>1.10.1</t>
  </si>
  <si>
    <t>1.10.2</t>
  </si>
  <si>
    <t>1.10.3</t>
  </si>
  <si>
    <t>1.11</t>
  </si>
  <si>
    <t>1.11.1</t>
  </si>
  <si>
    <t>1.11.2</t>
  </si>
  <si>
    <t>1.11.3</t>
  </si>
  <si>
    <t>1.11.4</t>
  </si>
  <si>
    <t>2.1</t>
  </si>
  <si>
    <t>2.1.1</t>
  </si>
  <si>
    <t>2.2.</t>
  </si>
  <si>
    <t>2.2.1</t>
  </si>
  <si>
    <t>3.1</t>
  </si>
  <si>
    <t>3.1.1</t>
  </si>
  <si>
    <t>4.1</t>
  </si>
  <si>
    <t>5.1</t>
  </si>
  <si>
    <t>5.2</t>
  </si>
  <si>
    <t>5.3</t>
  </si>
  <si>
    <t>5.4</t>
  </si>
  <si>
    <t>6.1</t>
  </si>
  <si>
    <t>7.1</t>
  </si>
  <si>
    <t>8.1</t>
  </si>
  <si>
    <t>9.1</t>
  </si>
  <si>
    <t>10.1</t>
  </si>
  <si>
    <t>11.1</t>
  </si>
  <si>
    <t>12.1</t>
  </si>
  <si>
    <t>13.1</t>
  </si>
  <si>
    <t>14.1</t>
  </si>
  <si>
    <t>«4. Объем и источники финансирования муниципальной программы</t>
  </si>
  <si>
    <t>Департамент культуры Администрации города Омска, всего, в том числе:</t>
  </si>
  <si>
    <t>- за счет средств бюджета города Омска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</si>
  <si>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</si>
  <si>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</si>
  <si>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</si>
  <si>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1, всего, в том числе:</t>
  </si>
  <si>
    <t>Подпрограмма 2 «Социально-экономическая поддержка молодых специалистов, работающих в муниципальных учреждениях города Омска»</t>
  </si>
  <si>
    <t>Итого на реализацию подпрограммы 2, в том числе:</t>
  </si>
  <si>
    <t>Итого на реализацию подпрограммы 3, в том числе:</t>
  </si>
  <si>
    <t>Всего на реализацию муниципальной программы, в том числе:</t>
  </si>
  <si>
    <t>4.1.1</t>
  </si>
  <si>
    <t>3.2</t>
  </si>
  <si>
    <t>3.2.1</t>
  </si>
  <si>
    <t>5</t>
  </si>
  <si>
    <t>6</t>
  </si>
  <si>
    <t>6.2</t>
  </si>
  <si>
    <t>6.3</t>
  </si>
  <si>
    <t>6.4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</si>
  <si>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</si>
  <si>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</si>
  <si>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</si>
  <si>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</si>
  <si>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</si>
  <si>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</si>
  <si>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</si>
  <si>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</si>
  <si>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</si>
  <si>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15.1</t>
  </si>
  <si>
    <t>15.2</t>
  </si>
  <si>
    <t>15.3</t>
  </si>
  <si>
    <t>Итого на реализацию подпрограммы 4, в том числе:</t>
  </si>
  <si>
    <t>4.2</t>
  </si>
  <si>
    <t>4.2.1</t>
  </si>
  <si>
    <t>4.3</t>
  </si>
  <si>
    <t>4.3.1</t>
  </si>
  <si>
    <t>Подпрограмма 4 «Cохранение объектов культурного наследия и памятников, находящихся в муниципальной собственности города Омска»</t>
  </si>
  <si>
    <t xml:space="preserve">Приложение № 1
к постановлению Администрации города Омска
от 29 октября 2019 года № 730-п
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</si>
</sst>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6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36"/>
      <color theme="1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0" fillId="2" borderId="0" xfId="0" applyFont="1" applyFill="1"/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2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8"/>
  <sheetViews>
    <sheetView tabSelected="1" zoomScale="120" zoomScaleNormal="120" workbookViewId="0">
      <selection activeCell="A2" sqref="A2:N2"/>
    </sheetView>
  </sheetViews>
  <sheetFormatPr defaultColWidth="9.109375" defaultRowHeight="14.4"/>
  <cols>
    <col min="1" max="1" width="5.109375" style="2" customWidth="1"/>
    <col min="2" max="2" width="17.44140625" style="2" customWidth="1"/>
    <col min="3" max="3" width="10" style="2" customWidth="1"/>
    <col min="4" max="5" width="8.33203125" style="1" customWidth="1"/>
    <col min="6" max="6" width="10.88671875" style="1" customWidth="1"/>
    <col min="7" max="7" width="8.33203125" style="1" customWidth="1"/>
    <col min="8" max="8" width="9.109375" style="1" customWidth="1"/>
    <col min="9" max="9" width="9.6640625" style="7" customWidth="1"/>
    <col min="10" max="10" width="10.109375" style="7" customWidth="1"/>
    <col min="11" max="11" width="10" style="7" customWidth="1"/>
    <col min="12" max="12" width="10.33203125" style="1" customWidth="1"/>
    <col min="13" max="13" width="9.5546875" style="1" customWidth="1"/>
    <col min="14" max="14" width="9.6640625" style="1" customWidth="1"/>
    <col min="15" max="15" width="2.109375" style="2" customWidth="1"/>
    <col min="16" max="16384" width="9.109375" style="5"/>
  </cols>
  <sheetData>
    <row r="1" spans="1:15" ht="89.25" customHeight="1">
      <c r="A1" s="1"/>
      <c r="B1" s="1"/>
      <c r="C1" s="1"/>
      <c r="G1" s="30" t="s">
        <v>118</v>
      </c>
      <c r="H1" s="30"/>
      <c r="I1" s="30"/>
      <c r="J1" s="30"/>
      <c r="K1" s="30"/>
      <c r="L1" s="30"/>
      <c r="M1" s="30"/>
      <c r="N1" s="30"/>
      <c r="O1" s="1"/>
    </row>
    <row r="2" spans="1:15" ht="18" customHeight="1">
      <c r="A2" s="31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"/>
    </row>
    <row r="3" spans="1:15">
      <c r="A3" s="7"/>
      <c r="B3" s="7"/>
      <c r="C3" s="1"/>
      <c r="O3" s="1"/>
    </row>
    <row r="4" spans="1:15" ht="36.75" customHeight="1">
      <c r="A4" s="32" t="s">
        <v>30</v>
      </c>
      <c r="B4" s="32" t="s">
        <v>0</v>
      </c>
      <c r="C4" s="34" t="s">
        <v>1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1"/>
    </row>
    <row r="5" spans="1:15" ht="15.75" customHeight="1">
      <c r="A5" s="32"/>
      <c r="B5" s="32"/>
      <c r="C5" s="33" t="s">
        <v>2</v>
      </c>
      <c r="D5" s="34" t="s">
        <v>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1"/>
    </row>
    <row r="6" spans="1:15">
      <c r="A6" s="32"/>
      <c r="B6" s="32"/>
      <c r="C6" s="33"/>
      <c r="D6" s="16" t="s">
        <v>4</v>
      </c>
      <c r="E6" s="16" t="s">
        <v>5</v>
      </c>
      <c r="F6" s="16" t="s">
        <v>6</v>
      </c>
      <c r="G6" s="16" t="s">
        <v>7</v>
      </c>
      <c r="H6" s="16" t="s">
        <v>8</v>
      </c>
      <c r="I6" s="25" t="s">
        <v>9</v>
      </c>
      <c r="J6" s="25" t="s">
        <v>10</v>
      </c>
      <c r="K6" s="25" t="s">
        <v>26</v>
      </c>
      <c r="L6" s="20" t="s">
        <v>27</v>
      </c>
      <c r="M6" s="16" t="s">
        <v>28</v>
      </c>
      <c r="N6" s="16" t="s">
        <v>29</v>
      </c>
      <c r="O6" s="1"/>
    </row>
    <row r="7" spans="1:15">
      <c r="A7" s="27" t="s">
        <v>11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1"/>
    </row>
    <row r="8" spans="1:15" ht="35.25" customHeight="1">
      <c r="A8" s="8" t="s">
        <v>31</v>
      </c>
      <c r="B8" s="9" t="s">
        <v>82</v>
      </c>
      <c r="C8" s="6">
        <f>SUM(D8:N8)</f>
        <v>8497028992.3600016</v>
      </c>
      <c r="D8" s="6">
        <f>D9+D10+D11+D12</f>
        <v>659121265.77999997</v>
      </c>
      <c r="E8" s="6">
        <f t="shared" ref="E8:N8" si="0">E9+E10+E11+E12</f>
        <v>647829528.82000005</v>
      </c>
      <c r="F8" s="6">
        <f t="shared" si="0"/>
        <v>611504411.08000004</v>
      </c>
      <c r="G8" s="6">
        <f t="shared" si="0"/>
        <v>717227907.5</v>
      </c>
      <c r="H8" s="6">
        <f t="shared" si="0"/>
        <v>845339068.11000001</v>
      </c>
      <c r="I8" s="6">
        <f t="shared" si="0"/>
        <v>861431010.55000007</v>
      </c>
      <c r="J8" s="6">
        <f t="shared" si="0"/>
        <v>831270619.59000003</v>
      </c>
      <c r="K8" s="6">
        <f t="shared" si="0"/>
        <v>831124439.76999998</v>
      </c>
      <c r="L8" s="17">
        <f t="shared" si="0"/>
        <v>830726913.71999991</v>
      </c>
      <c r="M8" s="6">
        <f t="shared" si="0"/>
        <v>830726913.71999991</v>
      </c>
      <c r="N8" s="6">
        <f t="shared" si="0"/>
        <v>830726913.71999991</v>
      </c>
      <c r="O8" s="1"/>
    </row>
    <row r="9" spans="1:15" ht="15.6">
      <c r="A9" s="8" t="s">
        <v>32</v>
      </c>
      <c r="B9" s="10" t="s">
        <v>83</v>
      </c>
      <c r="C9" s="6">
        <f t="shared" ref="C9:C12" si="1">SUM(D9:N9)</f>
        <v>8049042961.2000017</v>
      </c>
      <c r="D9" s="6">
        <v>655161265.77999997</v>
      </c>
      <c r="E9" s="6">
        <v>647195128.82000005</v>
      </c>
      <c r="F9" s="6">
        <v>611286311.08000004</v>
      </c>
      <c r="G9" s="6">
        <v>700571078.5</v>
      </c>
      <c r="H9" s="6">
        <v>665548815.24000001</v>
      </c>
      <c r="I9" s="6">
        <v>728514461.25999999</v>
      </c>
      <c r="J9" s="6">
        <v>808508639.59000003</v>
      </c>
      <c r="K9" s="6">
        <v>808362459.76999998</v>
      </c>
      <c r="L9" s="17">
        <v>807964933.71999991</v>
      </c>
      <c r="M9" s="6">
        <v>807964933.71999991</v>
      </c>
      <c r="N9" s="6">
        <v>807964933.71999991</v>
      </c>
      <c r="O9" s="1"/>
    </row>
    <row r="10" spans="1:15" ht="15.6">
      <c r="A10" s="8" t="s">
        <v>33</v>
      </c>
      <c r="B10" s="10" t="s">
        <v>84</v>
      </c>
      <c r="C10" s="6">
        <f t="shared" si="1"/>
        <v>271536784.31999999</v>
      </c>
      <c r="D10" s="6">
        <v>3960000</v>
      </c>
      <c r="E10" s="6">
        <v>410000</v>
      </c>
      <c r="F10" s="6">
        <v>0</v>
      </c>
      <c r="G10" s="6">
        <v>1005000</v>
      </c>
      <c r="H10" s="6">
        <v>156224924.13999999</v>
      </c>
      <c r="I10" s="6">
        <v>109936860.18000001</v>
      </c>
      <c r="J10" s="6">
        <v>0</v>
      </c>
      <c r="K10" s="6">
        <v>0</v>
      </c>
      <c r="L10" s="17">
        <v>0</v>
      </c>
      <c r="M10" s="6">
        <v>0</v>
      </c>
      <c r="N10" s="6">
        <v>0</v>
      </c>
      <c r="O10" s="1"/>
    </row>
    <row r="11" spans="1:15" ht="15.6">
      <c r="A11" s="8" t="s">
        <v>34</v>
      </c>
      <c r="B11" s="10" t="s">
        <v>85</v>
      </c>
      <c r="C11" s="6">
        <f t="shared" si="1"/>
        <v>1380204.35</v>
      </c>
      <c r="D11" s="6">
        <v>0</v>
      </c>
      <c r="E11" s="6">
        <v>224400</v>
      </c>
      <c r="F11" s="6">
        <v>218100</v>
      </c>
      <c r="G11" s="6">
        <v>292600</v>
      </c>
      <c r="H11" s="6">
        <v>427395.24</v>
      </c>
      <c r="I11" s="6">
        <v>217709.11</v>
      </c>
      <c r="J11" s="6">
        <v>0</v>
      </c>
      <c r="K11" s="6">
        <v>0</v>
      </c>
      <c r="L11" s="17">
        <v>0</v>
      </c>
      <c r="M11" s="6">
        <v>0</v>
      </c>
      <c r="N11" s="6">
        <v>0</v>
      </c>
      <c r="O11" s="1"/>
    </row>
    <row r="12" spans="1:15">
      <c r="A12" s="8" t="s">
        <v>35</v>
      </c>
      <c r="B12" s="10" t="s">
        <v>86</v>
      </c>
      <c r="C12" s="6">
        <f t="shared" si="1"/>
        <v>175069042.49000001</v>
      </c>
      <c r="D12" s="6">
        <v>0</v>
      </c>
      <c r="E12" s="6">
        <v>0</v>
      </c>
      <c r="F12" s="6">
        <v>0</v>
      </c>
      <c r="G12" s="6">
        <v>15359229</v>
      </c>
      <c r="H12" s="11">
        <v>23137933.489999998</v>
      </c>
      <c r="I12" s="6">
        <v>22761980</v>
      </c>
      <c r="J12" s="6">
        <v>22761980</v>
      </c>
      <c r="K12" s="6">
        <v>22761980</v>
      </c>
      <c r="L12" s="17">
        <v>22761980</v>
      </c>
      <c r="M12" s="6">
        <v>22761980</v>
      </c>
      <c r="N12" s="6">
        <v>22761980</v>
      </c>
      <c r="O12" s="1"/>
    </row>
    <row r="13" spans="1:15" ht="31.2">
      <c r="A13" s="8" t="s">
        <v>36</v>
      </c>
      <c r="B13" s="9" t="s">
        <v>12</v>
      </c>
      <c r="C13" s="6">
        <f t="shared" ref="C13:C20" si="2">SUM(D13:N13)</f>
        <v>18179847.189999998</v>
      </c>
      <c r="D13" s="6">
        <f>D14</f>
        <v>1435873.79</v>
      </c>
      <c r="E13" s="6">
        <f t="shared" ref="E13:N13" si="3">E14</f>
        <v>1334072.5</v>
      </c>
      <c r="F13" s="6">
        <f t="shared" si="3"/>
        <v>2545117.6</v>
      </c>
      <c r="G13" s="6">
        <f t="shared" si="3"/>
        <v>1815509.1</v>
      </c>
      <c r="H13" s="6">
        <f t="shared" si="3"/>
        <v>1467274.2</v>
      </c>
      <c r="I13" s="6">
        <f t="shared" si="3"/>
        <v>1597000</v>
      </c>
      <c r="J13" s="6">
        <f t="shared" si="3"/>
        <v>1597000</v>
      </c>
      <c r="K13" s="6">
        <f t="shared" si="3"/>
        <v>1597000</v>
      </c>
      <c r="L13" s="17">
        <f t="shared" si="3"/>
        <v>1597000</v>
      </c>
      <c r="M13" s="6">
        <f t="shared" si="3"/>
        <v>1597000</v>
      </c>
      <c r="N13" s="6">
        <f t="shared" si="3"/>
        <v>1597000</v>
      </c>
      <c r="O13" s="1"/>
    </row>
    <row r="14" spans="1:15" ht="15.6">
      <c r="A14" s="8" t="s">
        <v>37</v>
      </c>
      <c r="B14" s="10" t="s">
        <v>83</v>
      </c>
      <c r="C14" s="6">
        <f t="shared" si="2"/>
        <v>18179847.189999998</v>
      </c>
      <c r="D14" s="6">
        <v>1435873.79</v>
      </c>
      <c r="E14" s="6">
        <v>1334072.5</v>
      </c>
      <c r="F14" s="6">
        <v>2545117.6</v>
      </c>
      <c r="G14" s="6">
        <v>1815509.1</v>
      </c>
      <c r="H14" s="6">
        <v>1467274.2</v>
      </c>
      <c r="I14" s="6">
        <v>1597000</v>
      </c>
      <c r="J14" s="12">
        <v>1597000</v>
      </c>
      <c r="K14" s="12">
        <v>1597000</v>
      </c>
      <c r="L14" s="18">
        <v>1597000</v>
      </c>
      <c r="M14" s="12">
        <v>1597000</v>
      </c>
      <c r="N14" s="12">
        <v>1597000</v>
      </c>
      <c r="O14" s="1"/>
    </row>
    <row r="15" spans="1:15" ht="28.5" customHeight="1">
      <c r="A15" s="8" t="s">
        <v>38</v>
      </c>
      <c r="B15" s="9" t="s">
        <v>13</v>
      </c>
      <c r="C15" s="6">
        <f t="shared" si="2"/>
        <v>11823551.24</v>
      </c>
      <c r="D15" s="6">
        <f>D16</f>
        <v>2070000</v>
      </c>
      <c r="E15" s="6">
        <f t="shared" ref="E15:H15" si="4">E16</f>
        <v>2309820.9900000002</v>
      </c>
      <c r="F15" s="6">
        <f t="shared" si="4"/>
        <v>4513929.07</v>
      </c>
      <c r="G15" s="6">
        <f t="shared" si="4"/>
        <v>744476.33</v>
      </c>
      <c r="H15" s="6">
        <f t="shared" si="4"/>
        <v>1855562.24</v>
      </c>
      <c r="I15" s="6">
        <f>I16</f>
        <v>329762.61</v>
      </c>
      <c r="J15" s="6">
        <f t="shared" ref="J15:N15" si="5">J16</f>
        <v>0</v>
      </c>
      <c r="K15" s="6">
        <f t="shared" si="5"/>
        <v>0</v>
      </c>
      <c r="L15" s="17">
        <f t="shared" si="5"/>
        <v>0</v>
      </c>
      <c r="M15" s="6">
        <f t="shared" si="5"/>
        <v>0</v>
      </c>
      <c r="N15" s="6">
        <f t="shared" si="5"/>
        <v>0</v>
      </c>
      <c r="O15" s="1"/>
    </row>
    <row r="16" spans="1:15" ht="19.5" customHeight="1">
      <c r="A16" s="8" t="s">
        <v>39</v>
      </c>
      <c r="B16" s="10" t="s">
        <v>83</v>
      </c>
      <c r="C16" s="6">
        <f t="shared" si="2"/>
        <v>11823551.24</v>
      </c>
      <c r="D16" s="6">
        <v>2070000</v>
      </c>
      <c r="E16" s="6">
        <v>2309820.9900000002</v>
      </c>
      <c r="F16" s="6">
        <v>4513929.07</v>
      </c>
      <c r="G16" s="6">
        <v>744476.33</v>
      </c>
      <c r="H16" s="6">
        <v>1855562.24</v>
      </c>
      <c r="I16" s="6">
        <v>329762.61</v>
      </c>
      <c r="J16" s="12">
        <v>0</v>
      </c>
      <c r="K16" s="12">
        <v>0</v>
      </c>
      <c r="L16" s="18">
        <v>0</v>
      </c>
      <c r="M16" s="12">
        <v>0</v>
      </c>
      <c r="N16" s="12">
        <v>0</v>
      </c>
      <c r="O16" s="1"/>
    </row>
    <row r="17" spans="1:15" ht="28.5" customHeight="1">
      <c r="A17" s="8" t="s">
        <v>40</v>
      </c>
      <c r="B17" s="9" t="s">
        <v>23</v>
      </c>
      <c r="C17" s="6">
        <f t="shared" si="2"/>
        <v>51327072.379999995</v>
      </c>
      <c r="D17" s="6">
        <f>D18</f>
        <v>6996148.7699999996</v>
      </c>
      <c r="E17" s="6">
        <f t="shared" ref="E17:N17" si="6">E18</f>
        <v>9237581.8800000008</v>
      </c>
      <c r="F17" s="6">
        <f t="shared" si="6"/>
        <v>10099791.279999999</v>
      </c>
      <c r="G17" s="6">
        <f t="shared" si="6"/>
        <v>3115827.4</v>
      </c>
      <c r="H17" s="17">
        <f t="shared" si="6"/>
        <v>3177723.05</v>
      </c>
      <c r="I17" s="6">
        <f t="shared" si="6"/>
        <v>3200000</v>
      </c>
      <c r="J17" s="6">
        <f t="shared" si="6"/>
        <v>3100000</v>
      </c>
      <c r="K17" s="6">
        <f t="shared" si="6"/>
        <v>3100000</v>
      </c>
      <c r="L17" s="17">
        <f t="shared" si="6"/>
        <v>3100000</v>
      </c>
      <c r="M17" s="6">
        <f t="shared" si="6"/>
        <v>3100000</v>
      </c>
      <c r="N17" s="6">
        <f t="shared" si="6"/>
        <v>3100000</v>
      </c>
      <c r="O17" s="3"/>
    </row>
    <row r="18" spans="1:15" ht="21" customHeight="1">
      <c r="A18" s="8" t="s">
        <v>41</v>
      </c>
      <c r="B18" s="10" t="s">
        <v>83</v>
      </c>
      <c r="C18" s="6">
        <f t="shared" si="2"/>
        <v>51327072.379999995</v>
      </c>
      <c r="D18" s="6">
        <v>6996148.7699999996</v>
      </c>
      <c r="E18" s="6">
        <v>9237581.8800000008</v>
      </c>
      <c r="F18" s="6">
        <v>10099791.279999999</v>
      </c>
      <c r="G18" s="6">
        <v>3115827.4</v>
      </c>
      <c r="H18" s="6">
        <v>3177723.05</v>
      </c>
      <c r="I18" s="6">
        <v>3200000</v>
      </c>
      <c r="J18" s="12">
        <v>3100000</v>
      </c>
      <c r="K18" s="12">
        <v>3100000</v>
      </c>
      <c r="L18" s="18">
        <v>3100000</v>
      </c>
      <c r="M18" s="12">
        <v>3100000</v>
      </c>
      <c r="N18" s="12">
        <v>3100000</v>
      </c>
      <c r="O18" s="1"/>
    </row>
    <row r="19" spans="1:15" ht="23.4">
      <c r="A19" s="8" t="s">
        <v>42</v>
      </c>
      <c r="B19" s="9" t="s">
        <v>14</v>
      </c>
      <c r="C19" s="6">
        <f t="shared" si="2"/>
        <v>13365470.33</v>
      </c>
      <c r="D19" s="6">
        <f>D20</f>
        <v>1763533.19</v>
      </c>
      <c r="E19" s="6">
        <f t="shared" ref="E19:N19" si="7">E20</f>
        <v>1633950.02</v>
      </c>
      <c r="F19" s="6">
        <f t="shared" si="7"/>
        <v>2143322.2000000002</v>
      </c>
      <c r="G19" s="6">
        <f t="shared" si="7"/>
        <v>1685437.92</v>
      </c>
      <c r="H19" s="6">
        <f t="shared" si="7"/>
        <v>859227</v>
      </c>
      <c r="I19" s="6">
        <f t="shared" si="7"/>
        <v>880000</v>
      </c>
      <c r="J19" s="6">
        <f t="shared" si="7"/>
        <v>880000</v>
      </c>
      <c r="K19" s="6">
        <f t="shared" si="7"/>
        <v>880000</v>
      </c>
      <c r="L19" s="17">
        <f t="shared" si="7"/>
        <v>880000</v>
      </c>
      <c r="M19" s="6">
        <f t="shared" si="7"/>
        <v>880000</v>
      </c>
      <c r="N19" s="6">
        <f t="shared" si="7"/>
        <v>880000</v>
      </c>
      <c r="O19" s="1"/>
    </row>
    <row r="20" spans="1:15" ht="15.6">
      <c r="A20" s="8" t="s">
        <v>43</v>
      </c>
      <c r="B20" s="10" t="s">
        <v>83</v>
      </c>
      <c r="C20" s="6">
        <f t="shared" si="2"/>
        <v>13365470.33</v>
      </c>
      <c r="D20" s="6">
        <v>1763533.19</v>
      </c>
      <c r="E20" s="6">
        <v>1633950.02</v>
      </c>
      <c r="F20" s="6">
        <v>2143322.2000000002</v>
      </c>
      <c r="G20" s="6">
        <v>1685437.92</v>
      </c>
      <c r="H20" s="6">
        <v>859227</v>
      </c>
      <c r="I20" s="6">
        <v>880000</v>
      </c>
      <c r="J20" s="12">
        <v>880000</v>
      </c>
      <c r="K20" s="12">
        <v>880000</v>
      </c>
      <c r="L20" s="18">
        <v>880000</v>
      </c>
      <c r="M20" s="12">
        <v>880000</v>
      </c>
      <c r="N20" s="12">
        <v>880000</v>
      </c>
      <c r="O20" s="1"/>
    </row>
    <row r="21" spans="1:15" ht="23.4">
      <c r="A21" s="8" t="s">
        <v>44</v>
      </c>
      <c r="B21" s="9" t="s">
        <v>15</v>
      </c>
      <c r="C21" s="6">
        <f t="shared" ref="C21" si="8">SUM(D21:N21)</f>
        <v>12773108.01</v>
      </c>
      <c r="D21" s="6">
        <f>D22</f>
        <v>1500000</v>
      </c>
      <c r="E21" s="6">
        <f t="shared" ref="E21:N21" si="9">E22</f>
        <v>1414083.07</v>
      </c>
      <c r="F21" s="6">
        <f t="shared" si="9"/>
        <v>2213487.84</v>
      </c>
      <c r="G21" s="6">
        <f t="shared" si="9"/>
        <v>1523507.12</v>
      </c>
      <c r="H21" s="6">
        <f t="shared" si="9"/>
        <v>842029.98</v>
      </c>
      <c r="I21" s="6">
        <f t="shared" si="9"/>
        <v>880000</v>
      </c>
      <c r="J21" s="6">
        <f t="shared" si="9"/>
        <v>880000</v>
      </c>
      <c r="K21" s="6">
        <f t="shared" si="9"/>
        <v>880000</v>
      </c>
      <c r="L21" s="17">
        <f t="shared" si="9"/>
        <v>880000</v>
      </c>
      <c r="M21" s="6">
        <f t="shared" si="9"/>
        <v>880000</v>
      </c>
      <c r="N21" s="6">
        <f t="shared" si="9"/>
        <v>880000</v>
      </c>
      <c r="O21" s="1"/>
    </row>
    <row r="22" spans="1:15" ht="15.6">
      <c r="A22" s="8" t="s">
        <v>45</v>
      </c>
      <c r="B22" s="10" t="s">
        <v>83</v>
      </c>
      <c r="C22" s="6">
        <f t="shared" ref="C22:C29" si="10">SUM(D22:N22)</f>
        <v>12773108.01</v>
      </c>
      <c r="D22" s="6">
        <v>1500000</v>
      </c>
      <c r="E22" s="6">
        <v>1414083.07</v>
      </c>
      <c r="F22" s="6">
        <v>2213487.84</v>
      </c>
      <c r="G22" s="6">
        <v>1523507.12</v>
      </c>
      <c r="H22" s="6">
        <v>842029.98</v>
      </c>
      <c r="I22" s="6">
        <v>880000</v>
      </c>
      <c r="J22" s="12">
        <v>880000</v>
      </c>
      <c r="K22" s="12">
        <v>880000</v>
      </c>
      <c r="L22" s="18">
        <v>880000</v>
      </c>
      <c r="M22" s="12">
        <v>880000</v>
      </c>
      <c r="N22" s="12">
        <v>880000</v>
      </c>
      <c r="O22" s="1"/>
    </row>
    <row r="23" spans="1:15" ht="23.4">
      <c r="A23" s="8" t="s">
        <v>46</v>
      </c>
      <c r="B23" s="9" t="s">
        <v>16</v>
      </c>
      <c r="C23" s="6">
        <f t="shared" si="10"/>
        <v>14071671.709999999</v>
      </c>
      <c r="D23" s="6">
        <f>D24</f>
        <v>1635800</v>
      </c>
      <c r="E23" s="6">
        <f t="shared" ref="E23:N23" si="11">E24</f>
        <v>2359558</v>
      </c>
      <c r="F23" s="6">
        <f t="shared" si="11"/>
        <v>2304016.69</v>
      </c>
      <c r="G23" s="6">
        <f t="shared" si="11"/>
        <v>1617644.4</v>
      </c>
      <c r="H23" s="6">
        <f t="shared" si="11"/>
        <v>874652.62</v>
      </c>
      <c r="I23" s="6">
        <f t="shared" si="11"/>
        <v>880000</v>
      </c>
      <c r="J23" s="6">
        <f t="shared" si="11"/>
        <v>880000</v>
      </c>
      <c r="K23" s="6">
        <f t="shared" si="11"/>
        <v>880000</v>
      </c>
      <c r="L23" s="17">
        <f t="shared" si="11"/>
        <v>880000</v>
      </c>
      <c r="M23" s="6">
        <f t="shared" si="11"/>
        <v>880000</v>
      </c>
      <c r="N23" s="6">
        <f t="shared" si="11"/>
        <v>880000</v>
      </c>
      <c r="O23" s="1"/>
    </row>
    <row r="24" spans="1:15" ht="15.6">
      <c r="A24" s="8" t="s">
        <v>47</v>
      </c>
      <c r="B24" s="10" t="s">
        <v>83</v>
      </c>
      <c r="C24" s="6">
        <f t="shared" si="10"/>
        <v>14071671.709999999</v>
      </c>
      <c r="D24" s="6">
        <v>1635800</v>
      </c>
      <c r="E24" s="6">
        <v>2359558</v>
      </c>
      <c r="F24" s="6">
        <v>2304016.69</v>
      </c>
      <c r="G24" s="6">
        <v>1617644.4</v>
      </c>
      <c r="H24" s="6">
        <v>874652.62</v>
      </c>
      <c r="I24" s="6">
        <v>880000</v>
      </c>
      <c r="J24" s="12">
        <v>880000</v>
      </c>
      <c r="K24" s="12">
        <v>880000</v>
      </c>
      <c r="L24" s="18">
        <v>880000</v>
      </c>
      <c r="M24" s="12">
        <v>880000</v>
      </c>
      <c r="N24" s="12">
        <v>880000</v>
      </c>
      <c r="O24" s="1"/>
    </row>
    <row r="25" spans="1:15" ht="23.4">
      <c r="A25" s="8" t="s">
        <v>48</v>
      </c>
      <c r="B25" s="9" t="s">
        <v>17</v>
      </c>
      <c r="C25" s="6">
        <f t="shared" si="10"/>
        <v>14016088.27</v>
      </c>
      <c r="D25" s="6">
        <f>D26</f>
        <v>1659000</v>
      </c>
      <c r="E25" s="6">
        <f t="shared" ref="E25:N25" si="12">E26</f>
        <v>2020000</v>
      </c>
      <c r="F25" s="6">
        <f t="shared" si="12"/>
        <v>2490395.61</v>
      </c>
      <c r="G25" s="6">
        <f t="shared" si="12"/>
        <v>1686692.66</v>
      </c>
      <c r="H25" s="6">
        <f t="shared" si="12"/>
        <v>880000</v>
      </c>
      <c r="I25" s="6">
        <f t="shared" si="12"/>
        <v>880000</v>
      </c>
      <c r="J25" s="6">
        <f t="shared" si="12"/>
        <v>880000</v>
      </c>
      <c r="K25" s="6">
        <f t="shared" si="12"/>
        <v>880000</v>
      </c>
      <c r="L25" s="17">
        <f t="shared" si="12"/>
        <v>880000</v>
      </c>
      <c r="M25" s="6">
        <f t="shared" si="12"/>
        <v>880000</v>
      </c>
      <c r="N25" s="6">
        <f t="shared" si="12"/>
        <v>880000</v>
      </c>
      <c r="O25" s="1"/>
    </row>
    <row r="26" spans="1:15" ht="15.6">
      <c r="A26" s="8" t="s">
        <v>49</v>
      </c>
      <c r="B26" s="10" t="s">
        <v>83</v>
      </c>
      <c r="C26" s="6">
        <f t="shared" si="10"/>
        <v>14016088.27</v>
      </c>
      <c r="D26" s="6">
        <v>1659000</v>
      </c>
      <c r="E26" s="6">
        <v>2020000</v>
      </c>
      <c r="F26" s="6">
        <v>2490395.61</v>
      </c>
      <c r="G26" s="6">
        <v>1686692.66</v>
      </c>
      <c r="H26" s="6">
        <v>880000</v>
      </c>
      <c r="I26" s="6">
        <v>880000</v>
      </c>
      <c r="J26" s="12">
        <v>880000</v>
      </c>
      <c r="K26" s="12">
        <v>880000</v>
      </c>
      <c r="L26" s="18">
        <v>880000</v>
      </c>
      <c r="M26" s="12">
        <v>880000</v>
      </c>
      <c r="N26" s="12">
        <v>880000</v>
      </c>
      <c r="O26" s="1"/>
    </row>
    <row r="27" spans="1:15" ht="23.4">
      <c r="A27" s="8" t="s">
        <v>50</v>
      </c>
      <c r="B27" s="9" t="s">
        <v>18</v>
      </c>
      <c r="C27" s="6">
        <f t="shared" si="10"/>
        <v>11610747.02</v>
      </c>
      <c r="D27" s="6">
        <f>D28</f>
        <v>1594070.6</v>
      </c>
      <c r="E27" s="6">
        <f t="shared" ref="E27:N27" si="13">E28</f>
        <v>1600000</v>
      </c>
      <c r="F27" s="6">
        <f t="shared" si="13"/>
        <v>1690259.77</v>
      </c>
      <c r="G27" s="6">
        <f t="shared" si="13"/>
        <v>1478781.85</v>
      </c>
      <c r="H27" s="6">
        <f t="shared" si="13"/>
        <v>747634.8</v>
      </c>
      <c r="I27" s="6">
        <f t="shared" si="13"/>
        <v>750000</v>
      </c>
      <c r="J27" s="6">
        <f t="shared" si="13"/>
        <v>750000</v>
      </c>
      <c r="K27" s="6">
        <f t="shared" si="13"/>
        <v>750000</v>
      </c>
      <c r="L27" s="17">
        <f t="shared" si="13"/>
        <v>750000</v>
      </c>
      <c r="M27" s="6">
        <f t="shared" si="13"/>
        <v>750000</v>
      </c>
      <c r="N27" s="6">
        <f t="shared" si="13"/>
        <v>750000</v>
      </c>
      <c r="O27" s="1"/>
    </row>
    <row r="28" spans="1:15" ht="15.6">
      <c r="A28" s="8" t="s">
        <v>51</v>
      </c>
      <c r="B28" s="10" t="s">
        <v>83</v>
      </c>
      <c r="C28" s="6">
        <f t="shared" si="10"/>
        <v>11610747.02</v>
      </c>
      <c r="D28" s="6">
        <v>1594070.6</v>
      </c>
      <c r="E28" s="6">
        <v>1600000</v>
      </c>
      <c r="F28" s="6">
        <v>1690259.77</v>
      </c>
      <c r="G28" s="6">
        <v>1478781.85</v>
      </c>
      <c r="H28" s="6">
        <v>747634.8</v>
      </c>
      <c r="I28" s="6">
        <v>750000</v>
      </c>
      <c r="J28" s="12">
        <v>750000</v>
      </c>
      <c r="K28" s="12">
        <v>750000</v>
      </c>
      <c r="L28" s="24">
        <v>750000</v>
      </c>
      <c r="M28" s="13">
        <v>750000</v>
      </c>
      <c r="N28" s="13">
        <v>750000</v>
      </c>
      <c r="O28" s="1"/>
    </row>
    <row r="29" spans="1:15" ht="23.4">
      <c r="A29" s="8" t="s">
        <v>52</v>
      </c>
      <c r="B29" s="9" t="s">
        <v>19</v>
      </c>
      <c r="C29" s="6">
        <f t="shared" si="10"/>
        <v>630812577.10000002</v>
      </c>
      <c r="D29" s="6">
        <f>D30+D31+D32</f>
        <v>0</v>
      </c>
      <c r="E29" s="6">
        <f t="shared" ref="E29:N29" si="14">E30+E31+E32</f>
        <v>7740223.1600000001</v>
      </c>
      <c r="F29" s="6">
        <f t="shared" si="14"/>
        <v>559374727.77999997</v>
      </c>
      <c r="G29" s="6">
        <f t="shared" si="14"/>
        <v>63631445.060000002</v>
      </c>
      <c r="H29" s="6">
        <f t="shared" si="14"/>
        <v>66181.100000000006</v>
      </c>
      <c r="I29" s="6">
        <f t="shared" si="14"/>
        <v>0</v>
      </c>
      <c r="J29" s="6">
        <f t="shared" si="14"/>
        <v>0</v>
      </c>
      <c r="K29" s="6">
        <f t="shared" si="14"/>
        <v>0</v>
      </c>
      <c r="L29" s="17">
        <f t="shared" si="14"/>
        <v>0</v>
      </c>
      <c r="M29" s="6">
        <f t="shared" si="14"/>
        <v>0</v>
      </c>
      <c r="N29" s="6">
        <f t="shared" si="14"/>
        <v>0</v>
      </c>
      <c r="O29" s="1"/>
    </row>
    <row r="30" spans="1:15" ht="15.6">
      <c r="A30" s="8" t="s">
        <v>53</v>
      </c>
      <c r="B30" s="10" t="s">
        <v>83</v>
      </c>
      <c r="C30" s="6">
        <f t="shared" ref="C30:C32" si="15">SUM(D30:N30)</f>
        <v>149645666.13</v>
      </c>
      <c r="D30" s="6">
        <v>0</v>
      </c>
      <c r="E30" s="6">
        <v>1044612.19</v>
      </c>
      <c r="F30" s="6">
        <v>84903427.780000001</v>
      </c>
      <c r="G30" s="6">
        <v>63631445.060000002</v>
      </c>
      <c r="H30" s="6">
        <v>66181.100000000006</v>
      </c>
      <c r="I30" s="6">
        <v>0</v>
      </c>
      <c r="J30" s="6">
        <v>0</v>
      </c>
      <c r="K30" s="6">
        <v>0</v>
      </c>
      <c r="L30" s="17">
        <v>0</v>
      </c>
      <c r="M30" s="6">
        <v>0</v>
      </c>
      <c r="N30" s="6">
        <v>0</v>
      </c>
      <c r="O30" s="1"/>
    </row>
    <row r="31" spans="1:15" ht="15.6">
      <c r="A31" s="8" t="s">
        <v>54</v>
      </c>
      <c r="B31" s="10" t="s">
        <v>84</v>
      </c>
      <c r="C31" s="6">
        <f t="shared" si="15"/>
        <v>103745610.97</v>
      </c>
      <c r="D31" s="6">
        <v>0</v>
      </c>
      <c r="E31" s="6">
        <v>6695610.9699999997</v>
      </c>
      <c r="F31" s="6">
        <v>97050000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17">
        <v>0</v>
      </c>
      <c r="M31" s="6">
        <v>0</v>
      </c>
      <c r="N31" s="6">
        <v>0</v>
      </c>
      <c r="O31" s="1"/>
    </row>
    <row r="32" spans="1:15" ht="15.6">
      <c r="A32" s="8" t="s">
        <v>55</v>
      </c>
      <c r="B32" s="10" t="s">
        <v>85</v>
      </c>
      <c r="C32" s="6">
        <f t="shared" si="15"/>
        <v>377421300</v>
      </c>
      <c r="D32" s="6">
        <v>0</v>
      </c>
      <c r="E32" s="6">
        <v>0</v>
      </c>
      <c r="F32" s="6">
        <v>377421300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17">
        <v>0</v>
      </c>
      <c r="M32" s="6">
        <v>0</v>
      </c>
      <c r="N32" s="6">
        <v>0</v>
      </c>
      <c r="O32" s="1"/>
    </row>
    <row r="33" spans="1:15" ht="23.4">
      <c r="A33" s="21" t="s">
        <v>56</v>
      </c>
      <c r="B33" s="22" t="s">
        <v>87</v>
      </c>
      <c r="C33" s="17">
        <f>SUM(D33:N33)</f>
        <v>9275009125.6100006</v>
      </c>
      <c r="D33" s="17">
        <f>D8+D13+D15+D17+D19+D21+D23+D25+D27+D29</f>
        <v>677775692.13</v>
      </c>
      <c r="E33" s="17">
        <f t="shared" ref="E33:N33" si="16">E8+E13+E15+E17+E19+E21+E23+E25+E27+E29</f>
        <v>677478818.44000006</v>
      </c>
      <c r="F33" s="17">
        <f t="shared" si="16"/>
        <v>1198879458.9200001</v>
      </c>
      <c r="G33" s="17">
        <f t="shared" si="16"/>
        <v>794527229.33999991</v>
      </c>
      <c r="H33" s="17">
        <f t="shared" si="16"/>
        <v>856109353.10000002</v>
      </c>
      <c r="I33" s="6">
        <f t="shared" si="16"/>
        <v>870827773.16000009</v>
      </c>
      <c r="J33" s="6">
        <f t="shared" si="16"/>
        <v>840237619.59000003</v>
      </c>
      <c r="K33" s="6">
        <f t="shared" si="16"/>
        <v>840091439.76999998</v>
      </c>
      <c r="L33" s="17">
        <f>L8+L13+L15+L17+L19+L21+L23+L25+L27+L29</f>
        <v>839693913.71999991</v>
      </c>
      <c r="M33" s="17">
        <f t="shared" si="16"/>
        <v>839693913.71999991</v>
      </c>
      <c r="N33" s="17">
        <f t="shared" si="16"/>
        <v>839693913.71999991</v>
      </c>
      <c r="O33" s="1"/>
    </row>
    <row r="34" spans="1:15" ht="15.6">
      <c r="A34" s="21" t="s">
        <v>57</v>
      </c>
      <c r="B34" s="23" t="s">
        <v>83</v>
      </c>
      <c r="C34" s="17">
        <f>SUM(D34:N34)</f>
        <v>8345856183.4800005</v>
      </c>
      <c r="D34" s="17">
        <f>D9+D14+D16+D18+D20+D22+D24+D26+D30+D28</f>
        <v>673815692.13</v>
      </c>
      <c r="E34" s="17">
        <f t="shared" ref="E34:N34" si="17">E9+E14+E16+E18+E20+E22+E24+E26+E30+E28</f>
        <v>670148807.47000015</v>
      </c>
      <c r="F34" s="17">
        <f t="shared" si="17"/>
        <v>724190058.9200002</v>
      </c>
      <c r="G34" s="17">
        <f t="shared" si="17"/>
        <v>777870400.34000003</v>
      </c>
      <c r="H34" s="17">
        <f t="shared" si="17"/>
        <v>676319100.23000002</v>
      </c>
      <c r="I34" s="6">
        <f t="shared" si="17"/>
        <v>737911223.87</v>
      </c>
      <c r="J34" s="6">
        <f t="shared" si="17"/>
        <v>817475639.59000003</v>
      </c>
      <c r="K34" s="6">
        <f t="shared" si="17"/>
        <v>817329459.76999998</v>
      </c>
      <c r="L34" s="17">
        <f t="shared" si="17"/>
        <v>816931933.71999991</v>
      </c>
      <c r="M34" s="17">
        <f t="shared" si="17"/>
        <v>816931933.71999991</v>
      </c>
      <c r="N34" s="17">
        <f t="shared" si="17"/>
        <v>816931933.71999991</v>
      </c>
      <c r="O34" s="1"/>
    </row>
    <row r="35" spans="1:15" ht="15.6">
      <c r="A35" s="21" t="s">
        <v>58</v>
      </c>
      <c r="B35" s="23" t="s">
        <v>84</v>
      </c>
      <c r="C35" s="17">
        <f>SUM(D35:N35)</f>
        <v>375282395.28999996</v>
      </c>
      <c r="D35" s="17">
        <f>D10+D31</f>
        <v>3960000</v>
      </c>
      <c r="E35" s="17">
        <f t="shared" ref="E35:N35" si="18">E10+E31</f>
        <v>7105610.9699999997</v>
      </c>
      <c r="F35" s="17">
        <f t="shared" si="18"/>
        <v>97050000</v>
      </c>
      <c r="G35" s="17">
        <f t="shared" si="18"/>
        <v>1005000</v>
      </c>
      <c r="H35" s="17">
        <f t="shared" si="18"/>
        <v>156224924.13999999</v>
      </c>
      <c r="I35" s="6">
        <f t="shared" si="18"/>
        <v>109936860.18000001</v>
      </c>
      <c r="J35" s="6">
        <f t="shared" si="18"/>
        <v>0</v>
      </c>
      <c r="K35" s="6">
        <f t="shared" si="18"/>
        <v>0</v>
      </c>
      <c r="L35" s="17">
        <f t="shared" si="18"/>
        <v>0</v>
      </c>
      <c r="M35" s="17">
        <f t="shared" si="18"/>
        <v>0</v>
      </c>
      <c r="N35" s="17">
        <f t="shared" si="18"/>
        <v>0</v>
      </c>
      <c r="O35" s="1"/>
    </row>
    <row r="36" spans="1:15" ht="15.6">
      <c r="A36" s="21" t="s">
        <v>59</v>
      </c>
      <c r="B36" s="23" t="s">
        <v>85</v>
      </c>
      <c r="C36" s="17">
        <f>SUM(D36:N36)</f>
        <v>378801504.35000002</v>
      </c>
      <c r="D36" s="17">
        <f t="shared" ref="D36:I36" si="19">D11+D32</f>
        <v>0</v>
      </c>
      <c r="E36" s="17">
        <f t="shared" si="19"/>
        <v>224400</v>
      </c>
      <c r="F36" s="17">
        <f t="shared" si="19"/>
        <v>377639400</v>
      </c>
      <c r="G36" s="17">
        <f t="shared" si="19"/>
        <v>292600</v>
      </c>
      <c r="H36" s="17">
        <f t="shared" si="19"/>
        <v>427395.24</v>
      </c>
      <c r="I36" s="6">
        <f t="shared" si="19"/>
        <v>217709.11</v>
      </c>
      <c r="J36" s="6">
        <f t="shared" ref="J36:N36" si="20">J11+J32</f>
        <v>0</v>
      </c>
      <c r="K36" s="6">
        <f t="shared" si="20"/>
        <v>0</v>
      </c>
      <c r="L36" s="17">
        <f t="shared" si="20"/>
        <v>0</v>
      </c>
      <c r="M36" s="17">
        <f t="shared" si="20"/>
        <v>0</v>
      </c>
      <c r="N36" s="17">
        <f t="shared" si="20"/>
        <v>0</v>
      </c>
      <c r="O36" s="1"/>
    </row>
    <row r="37" spans="1:15">
      <c r="A37" s="21" t="s">
        <v>60</v>
      </c>
      <c r="B37" s="23" t="s">
        <v>86</v>
      </c>
      <c r="C37" s="17">
        <f>SUM(D37:N37)</f>
        <v>175069042.49000001</v>
      </c>
      <c r="D37" s="17">
        <f t="shared" ref="D37:I37" si="21">D12</f>
        <v>0</v>
      </c>
      <c r="E37" s="17">
        <f t="shared" si="21"/>
        <v>0</v>
      </c>
      <c r="F37" s="17">
        <f t="shared" si="21"/>
        <v>0</v>
      </c>
      <c r="G37" s="17">
        <f t="shared" si="21"/>
        <v>15359229</v>
      </c>
      <c r="H37" s="17">
        <f t="shared" si="21"/>
        <v>23137933.489999998</v>
      </c>
      <c r="I37" s="6">
        <f t="shared" si="21"/>
        <v>22761980</v>
      </c>
      <c r="J37" s="6">
        <f t="shared" ref="J37:N37" si="22">J12</f>
        <v>22761980</v>
      </c>
      <c r="K37" s="6">
        <f t="shared" si="22"/>
        <v>22761980</v>
      </c>
      <c r="L37" s="17">
        <f t="shared" si="22"/>
        <v>22761980</v>
      </c>
      <c r="M37" s="17">
        <f t="shared" si="22"/>
        <v>22761980</v>
      </c>
      <c r="N37" s="17">
        <f t="shared" si="22"/>
        <v>22761980</v>
      </c>
      <c r="O37" s="1"/>
    </row>
    <row r="38" spans="1:15" ht="15.75" customHeight="1">
      <c r="A38" s="28" t="s">
        <v>88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1"/>
    </row>
    <row r="39" spans="1:15" ht="23.4">
      <c r="A39" s="21" t="s">
        <v>61</v>
      </c>
      <c r="B39" s="22" t="s">
        <v>20</v>
      </c>
      <c r="C39" s="17">
        <f>SUM(D39:N39)</f>
        <v>3078106.64</v>
      </c>
      <c r="D39" s="17">
        <v>1501905.54</v>
      </c>
      <c r="E39" s="17">
        <v>1576201.1</v>
      </c>
      <c r="F39" s="17">
        <v>0</v>
      </c>
      <c r="G39" s="17">
        <v>0</v>
      </c>
      <c r="H39" s="17">
        <v>0</v>
      </c>
      <c r="I39" s="6">
        <v>0</v>
      </c>
      <c r="J39" s="12">
        <v>0</v>
      </c>
      <c r="K39" s="12">
        <v>0</v>
      </c>
      <c r="L39" s="18">
        <v>0</v>
      </c>
      <c r="M39" s="18">
        <v>0</v>
      </c>
      <c r="N39" s="18">
        <v>0</v>
      </c>
      <c r="O39" s="1"/>
    </row>
    <row r="40" spans="1:15" ht="15.6">
      <c r="A40" s="8" t="s">
        <v>62</v>
      </c>
      <c r="B40" s="10" t="s">
        <v>83</v>
      </c>
      <c r="C40" s="6">
        <f>SUM(D40:N40)</f>
        <v>3078106.64</v>
      </c>
      <c r="D40" s="6">
        <v>1501905.54</v>
      </c>
      <c r="E40" s="6">
        <v>1576201.1</v>
      </c>
      <c r="F40" s="6">
        <v>0</v>
      </c>
      <c r="G40" s="6">
        <v>0</v>
      </c>
      <c r="H40" s="6">
        <v>0</v>
      </c>
      <c r="I40" s="6">
        <v>0</v>
      </c>
      <c r="J40" s="12">
        <v>0</v>
      </c>
      <c r="K40" s="12">
        <v>0</v>
      </c>
      <c r="L40" s="18">
        <v>0</v>
      </c>
      <c r="M40" s="12">
        <v>0</v>
      </c>
      <c r="N40" s="12">
        <v>0</v>
      </c>
      <c r="O40" s="1"/>
    </row>
    <row r="41" spans="1:15" ht="15.6">
      <c r="A41" s="8" t="s">
        <v>63</v>
      </c>
      <c r="B41" s="9" t="s">
        <v>89</v>
      </c>
      <c r="C41" s="6">
        <f>SUM(D41:N41)</f>
        <v>3078106.64</v>
      </c>
      <c r="D41" s="6">
        <v>1501905.54</v>
      </c>
      <c r="E41" s="6">
        <v>1576201.1</v>
      </c>
      <c r="F41" s="6">
        <v>0</v>
      </c>
      <c r="G41" s="6">
        <v>0</v>
      </c>
      <c r="H41" s="6">
        <v>0</v>
      </c>
      <c r="I41" s="6">
        <v>0</v>
      </c>
      <c r="J41" s="12">
        <v>0</v>
      </c>
      <c r="K41" s="12">
        <v>0</v>
      </c>
      <c r="L41" s="18">
        <v>0</v>
      </c>
      <c r="M41" s="12">
        <v>0</v>
      </c>
      <c r="N41" s="12">
        <v>0</v>
      </c>
      <c r="O41" s="1"/>
    </row>
    <row r="42" spans="1:15" ht="15.6">
      <c r="A42" s="8" t="s">
        <v>64</v>
      </c>
      <c r="B42" s="10" t="s">
        <v>83</v>
      </c>
      <c r="C42" s="6">
        <f>SUM(D42:N42)</f>
        <v>3078106.64</v>
      </c>
      <c r="D42" s="6">
        <v>1501905.54</v>
      </c>
      <c r="E42" s="6">
        <v>1576201.1</v>
      </c>
      <c r="F42" s="6">
        <v>0</v>
      </c>
      <c r="G42" s="6">
        <v>0</v>
      </c>
      <c r="H42" s="6">
        <v>0</v>
      </c>
      <c r="I42" s="6">
        <v>0</v>
      </c>
      <c r="J42" s="12">
        <v>0</v>
      </c>
      <c r="K42" s="12">
        <v>0</v>
      </c>
      <c r="L42" s="18">
        <v>0</v>
      </c>
      <c r="M42" s="12">
        <v>0</v>
      </c>
      <c r="N42" s="12">
        <v>0</v>
      </c>
      <c r="O42" s="1"/>
    </row>
    <row r="43" spans="1:15" ht="16.5" customHeight="1">
      <c r="A43" s="29" t="s">
        <v>21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1"/>
    </row>
    <row r="44" spans="1:15" ht="23.4">
      <c r="A44" s="8" t="s">
        <v>65</v>
      </c>
      <c r="B44" s="9" t="s">
        <v>82</v>
      </c>
      <c r="C44" s="6">
        <f>SUM(D44:N44)</f>
        <v>1724525708.8499994</v>
      </c>
      <c r="D44" s="6">
        <f>D45+D46</f>
        <v>122827248.62</v>
      </c>
      <c r="E44" s="6">
        <f t="shared" ref="E44:N44" si="23">E45+E46</f>
        <v>135002822.72999999</v>
      </c>
      <c r="F44" s="6">
        <f t="shared" si="23"/>
        <v>138396250.47</v>
      </c>
      <c r="G44" s="6">
        <f t="shared" si="23"/>
        <v>140413742.56</v>
      </c>
      <c r="H44" s="6">
        <f t="shared" si="23"/>
        <v>166972876.19</v>
      </c>
      <c r="I44" s="6">
        <f t="shared" si="23"/>
        <v>173116901.30000001</v>
      </c>
      <c r="J44" s="6">
        <f t="shared" si="23"/>
        <v>169431972.5</v>
      </c>
      <c r="K44" s="6">
        <f t="shared" si="23"/>
        <v>169590973.61999997</v>
      </c>
      <c r="L44" s="17">
        <f t="shared" si="23"/>
        <v>169590973.62</v>
      </c>
      <c r="M44" s="6">
        <f t="shared" si="23"/>
        <v>169590973.62</v>
      </c>
      <c r="N44" s="6">
        <f t="shared" si="23"/>
        <v>169590973.62</v>
      </c>
      <c r="O44" s="1"/>
    </row>
    <row r="45" spans="1:15" ht="15.6">
      <c r="A45" s="8" t="s">
        <v>66</v>
      </c>
      <c r="B45" s="10" t="s">
        <v>83</v>
      </c>
      <c r="C45" s="6">
        <f t="shared" ref="C45:C57" si="24">SUM(D45:N45)</f>
        <v>1665775819.8499994</v>
      </c>
      <c r="D45" s="6">
        <v>122827248.62</v>
      </c>
      <c r="E45" s="6">
        <v>135002822.72999999</v>
      </c>
      <c r="F45" s="6">
        <v>138396250.47</v>
      </c>
      <c r="G45" s="6">
        <v>140413742.56</v>
      </c>
      <c r="H45" s="6">
        <v>158934776.19</v>
      </c>
      <c r="I45" s="6">
        <v>122405112.3</v>
      </c>
      <c r="J45" s="12">
        <v>169431972.5</v>
      </c>
      <c r="K45" s="12">
        <v>169590973.61999997</v>
      </c>
      <c r="L45" s="18">
        <v>169590973.62</v>
      </c>
      <c r="M45" s="12">
        <v>169590973.62</v>
      </c>
      <c r="N45" s="12">
        <v>169590973.62</v>
      </c>
      <c r="O45" s="1"/>
    </row>
    <row r="46" spans="1:15" ht="15.6">
      <c r="A46" s="8"/>
      <c r="B46" s="10" t="s">
        <v>84</v>
      </c>
      <c r="C46" s="6">
        <f t="shared" si="24"/>
        <v>58749889</v>
      </c>
      <c r="D46" s="6">
        <v>0</v>
      </c>
      <c r="E46" s="6">
        <v>0</v>
      </c>
      <c r="F46" s="6">
        <v>0</v>
      </c>
      <c r="G46" s="6">
        <v>0</v>
      </c>
      <c r="H46" s="11">
        <v>8038100</v>
      </c>
      <c r="I46" s="6">
        <v>50711789</v>
      </c>
      <c r="J46" s="12">
        <v>0</v>
      </c>
      <c r="K46" s="12">
        <v>0</v>
      </c>
      <c r="L46" s="18">
        <v>0</v>
      </c>
      <c r="M46" s="12">
        <v>0</v>
      </c>
      <c r="N46" s="12">
        <v>0</v>
      </c>
      <c r="O46" s="1"/>
    </row>
    <row r="47" spans="1:15" ht="15.6">
      <c r="A47" s="8" t="s">
        <v>93</v>
      </c>
      <c r="B47" s="9" t="s">
        <v>90</v>
      </c>
      <c r="C47" s="6">
        <f t="shared" si="24"/>
        <v>1724525708.8499994</v>
      </c>
      <c r="D47" s="6">
        <f>D48+D49</f>
        <v>122827248.62</v>
      </c>
      <c r="E47" s="6">
        <f t="shared" ref="E47:N47" si="25">E48+E49</f>
        <v>135002822.72999999</v>
      </c>
      <c r="F47" s="6">
        <f t="shared" si="25"/>
        <v>138396250.47</v>
      </c>
      <c r="G47" s="6">
        <f t="shared" si="25"/>
        <v>140413742.56</v>
      </c>
      <c r="H47" s="6">
        <f t="shared" si="25"/>
        <v>166972876.19</v>
      </c>
      <c r="I47" s="6">
        <f t="shared" si="25"/>
        <v>173116901.30000001</v>
      </c>
      <c r="J47" s="6">
        <f t="shared" si="25"/>
        <v>169431972.5</v>
      </c>
      <c r="K47" s="6">
        <f t="shared" si="25"/>
        <v>169590973.61999997</v>
      </c>
      <c r="L47" s="17">
        <f t="shared" si="25"/>
        <v>169590973.62</v>
      </c>
      <c r="M47" s="6">
        <f t="shared" si="25"/>
        <v>169590973.62</v>
      </c>
      <c r="N47" s="6">
        <f t="shared" si="25"/>
        <v>169590973.62</v>
      </c>
      <c r="O47" s="1"/>
    </row>
    <row r="48" spans="1:15" ht="15.6">
      <c r="A48" s="8" t="s">
        <v>94</v>
      </c>
      <c r="B48" s="10" t="s">
        <v>83</v>
      </c>
      <c r="C48" s="6">
        <f t="shared" si="24"/>
        <v>1665775819.8499994</v>
      </c>
      <c r="D48" s="6">
        <f>D45</f>
        <v>122827248.62</v>
      </c>
      <c r="E48" s="6">
        <f t="shared" ref="E48:N48" si="26">E45</f>
        <v>135002822.72999999</v>
      </c>
      <c r="F48" s="6">
        <f t="shared" si="26"/>
        <v>138396250.47</v>
      </c>
      <c r="G48" s="6">
        <f t="shared" si="26"/>
        <v>140413742.56</v>
      </c>
      <c r="H48" s="6">
        <f t="shared" si="26"/>
        <v>158934776.19</v>
      </c>
      <c r="I48" s="6">
        <f t="shared" si="26"/>
        <v>122405112.3</v>
      </c>
      <c r="J48" s="6">
        <f t="shared" si="26"/>
        <v>169431972.5</v>
      </c>
      <c r="K48" s="6">
        <f t="shared" si="26"/>
        <v>169590973.61999997</v>
      </c>
      <c r="L48" s="17">
        <f t="shared" si="26"/>
        <v>169590973.62</v>
      </c>
      <c r="M48" s="6">
        <f t="shared" si="26"/>
        <v>169590973.62</v>
      </c>
      <c r="N48" s="6">
        <f t="shared" si="26"/>
        <v>169590973.62</v>
      </c>
      <c r="O48" s="1"/>
    </row>
    <row r="49" spans="1:15" ht="15.6">
      <c r="A49" s="8"/>
      <c r="B49" s="10" t="s">
        <v>84</v>
      </c>
      <c r="C49" s="6">
        <f t="shared" si="24"/>
        <v>58749889</v>
      </c>
      <c r="D49" s="6">
        <f>D46</f>
        <v>0</v>
      </c>
      <c r="E49" s="6">
        <f t="shared" ref="E49:N49" si="27">E46</f>
        <v>0</v>
      </c>
      <c r="F49" s="6">
        <f t="shared" si="27"/>
        <v>0</v>
      </c>
      <c r="G49" s="6">
        <f t="shared" si="27"/>
        <v>0</v>
      </c>
      <c r="H49" s="6">
        <f t="shared" si="27"/>
        <v>8038100</v>
      </c>
      <c r="I49" s="6">
        <f t="shared" si="27"/>
        <v>50711789</v>
      </c>
      <c r="J49" s="6">
        <f t="shared" si="27"/>
        <v>0</v>
      </c>
      <c r="K49" s="6">
        <f t="shared" si="27"/>
        <v>0</v>
      </c>
      <c r="L49" s="17">
        <f t="shared" si="27"/>
        <v>0</v>
      </c>
      <c r="M49" s="6">
        <f t="shared" si="27"/>
        <v>0</v>
      </c>
      <c r="N49" s="6">
        <f t="shared" si="27"/>
        <v>0</v>
      </c>
      <c r="O49" s="1"/>
    </row>
    <row r="50" spans="1:15">
      <c r="A50" s="29" t="s">
        <v>117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1"/>
    </row>
    <row r="51" spans="1:15" ht="23.4">
      <c r="A51" s="8" t="s">
        <v>67</v>
      </c>
      <c r="B51" s="9" t="s">
        <v>82</v>
      </c>
      <c r="C51" s="6">
        <f>SUM(D51:N51)</f>
        <v>15632965</v>
      </c>
      <c r="D51" s="6">
        <f>D52</f>
        <v>0</v>
      </c>
      <c r="E51" s="6">
        <f t="shared" ref="E51:N53" si="28">E52</f>
        <v>0</v>
      </c>
      <c r="F51" s="6">
        <f t="shared" si="28"/>
        <v>0</v>
      </c>
      <c r="G51" s="6">
        <f t="shared" si="28"/>
        <v>0</v>
      </c>
      <c r="H51" s="6">
        <f t="shared" si="28"/>
        <v>0</v>
      </c>
      <c r="I51" s="6">
        <f t="shared" si="28"/>
        <v>152965</v>
      </c>
      <c r="J51" s="6">
        <f t="shared" si="28"/>
        <v>0</v>
      </c>
      <c r="K51" s="6">
        <f t="shared" si="28"/>
        <v>0</v>
      </c>
      <c r="L51" s="17">
        <f t="shared" si="28"/>
        <v>15480000</v>
      </c>
      <c r="M51" s="6">
        <v>0</v>
      </c>
      <c r="N51" s="6">
        <v>0</v>
      </c>
      <c r="O51" s="1"/>
    </row>
    <row r="52" spans="1:15" ht="15.6">
      <c r="A52" s="8" t="s">
        <v>92</v>
      </c>
      <c r="B52" s="10" t="s">
        <v>83</v>
      </c>
      <c r="C52" s="6">
        <f t="shared" ref="C52" si="29">SUM(D52:N52)</f>
        <v>15632965</v>
      </c>
      <c r="D52" s="6">
        <v>0</v>
      </c>
      <c r="E52" s="6">
        <v>0</v>
      </c>
      <c r="F52" s="6">
        <v>0</v>
      </c>
      <c r="G52" s="6">
        <v>0</v>
      </c>
      <c r="H52" s="11">
        <v>0</v>
      </c>
      <c r="I52" s="6">
        <v>152965</v>
      </c>
      <c r="J52" s="12">
        <v>0</v>
      </c>
      <c r="K52" s="12">
        <v>0</v>
      </c>
      <c r="L52" s="18">
        <v>15480000</v>
      </c>
      <c r="M52" s="12">
        <v>0</v>
      </c>
      <c r="N52" s="12">
        <v>0</v>
      </c>
      <c r="O52" s="1"/>
    </row>
    <row r="53" spans="1:15" ht="23.4">
      <c r="A53" s="8" t="s">
        <v>113</v>
      </c>
      <c r="B53" s="9" t="s">
        <v>19</v>
      </c>
      <c r="C53" s="6">
        <f>SUM(D53:N53)</f>
        <v>154800000</v>
      </c>
      <c r="D53" s="6">
        <f>D54</f>
        <v>0</v>
      </c>
      <c r="E53" s="6">
        <f t="shared" si="28"/>
        <v>0</v>
      </c>
      <c r="F53" s="6">
        <f t="shared" si="28"/>
        <v>0</v>
      </c>
      <c r="G53" s="6">
        <f t="shared" si="28"/>
        <v>0</v>
      </c>
      <c r="H53" s="6">
        <f t="shared" si="28"/>
        <v>0</v>
      </c>
      <c r="I53" s="6">
        <f t="shared" si="28"/>
        <v>0</v>
      </c>
      <c r="J53" s="6">
        <f t="shared" si="28"/>
        <v>0</v>
      </c>
      <c r="K53" s="6">
        <f t="shared" si="28"/>
        <v>0</v>
      </c>
      <c r="L53" s="17">
        <v>0</v>
      </c>
      <c r="M53" s="6">
        <f t="shared" si="28"/>
        <v>77400000</v>
      </c>
      <c r="N53" s="6">
        <f t="shared" si="28"/>
        <v>77400000</v>
      </c>
      <c r="O53" s="1"/>
    </row>
    <row r="54" spans="1:15" ht="15.6">
      <c r="A54" s="8" t="s">
        <v>114</v>
      </c>
      <c r="B54" s="10" t="s">
        <v>83</v>
      </c>
      <c r="C54" s="6">
        <f t="shared" ref="C54:C56" si="30">SUM(D54:N54)</f>
        <v>154800000</v>
      </c>
      <c r="D54" s="6">
        <v>0</v>
      </c>
      <c r="E54" s="6">
        <v>0</v>
      </c>
      <c r="F54" s="6">
        <v>0</v>
      </c>
      <c r="G54" s="6">
        <v>0</v>
      </c>
      <c r="H54" s="11">
        <v>0</v>
      </c>
      <c r="I54" s="6">
        <v>0</v>
      </c>
      <c r="J54" s="12">
        <v>0</v>
      </c>
      <c r="K54" s="12">
        <v>0</v>
      </c>
      <c r="L54" s="18">
        <v>0</v>
      </c>
      <c r="M54" s="12">
        <v>77400000</v>
      </c>
      <c r="N54" s="12">
        <v>77400000</v>
      </c>
      <c r="O54" s="1"/>
    </row>
    <row r="55" spans="1:15" ht="15.6">
      <c r="A55" s="8" t="s">
        <v>115</v>
      </c>
      <c r="B55" s="9" t="s">
        <v>112</v>
      </c>
      <c r="C55" s="6">
        <f t="shared" si="30"/>
        <v>170432965</v>
      </c>
      <c r="D55" s="6">
        <f>D56</f>
        <v>0</v>
      </c>
      <c r="E55" s="6">
        <f t="shared" ref="E55:N55" si="31">E56</f>
        <v>0</v>
      </c>
      <c r="F55" s="6">
        <f t="shared" si="31"/>
        <v>0</v>
      </c>
      <c r="G55" s="6">
        <f t="shared" si="31"/>
        <v>0</v>
      </c>
      <c r="H55" s="6">
        <f t="shared" si="31"/>
        <v>0</v>
      </c>
      <c r="I55" s="6">
        <f t="shared" si="31"/>
        <v>152965</v>
      </c>
      <c r="J55" s="6">
        <f t="shared" si="31"/>
        <v>0</v>
      </c>
      <c r="K55" s="6">
        <f t="shared" si="31"/>
        <v>0</v>
      </c>
      <c r="L55" s="17">
        <f t="shared" si="31"/>
        <v>15480000</v>
      </c>
      <c r="M55" s="6">
        <f t="shared" si="31"/>
        <v>77400000</v>
      </c>
      <c r="N55" s="6">
        <f t="shared" si="31"/>
        <v>77400000</v>
      </c>
      <c r="O55" s="1"/>
    </row>
    <row r="56" spans="1:15" ht="15.6">
      <c r="A56" s="8" t="s">
        <v>116</v>
      </c>
      <c r="B56" s="10" t="s">
        <v>83</v>
      </c>
      <c r="C56" s="6">
        <f t="shared" si="30"/>
        <v>170432965</v>
      </c>
      <c r="D56" s="6">
        <f>D54+D52</f>
        <v>0</v>
      </c>
      <c r="E56" s="6">
        <f t="shared" ref="E56:N56" si="32">E54+E52</f>
        <v>0</v>
      </c>
      <c r="F56" s="6">
        <f t="shared" si="32"/>
        <v>0</v>
      </c>
      <c r="G56" s="6">
        <f t="shared" si="32"/>
        <v>0</v>
      </c>
      <c r="H56" s="6">
        <f t="shared" si="32"/>
        <v>0</v>
      </c>
      <c r="I56" s="6">
        <f t="shared" si="32"/>
        <v>152965</v>
      </c>
      <c r="J56" s="6">
        <f t="shared" si="32"/>
        <v>0</v>
      </c>
      <c r="K56" s="6">
        <f t="shared" si="32"/>
        <v>0</v>
      </c>
      <c r="L56" s="17">
        <f t="shared" si="32"/>
        <v>15480000</v>
      </c>
      <c r="M56" s="6">
        <f t="shared" si="32"/>
        <v>77400000</v>
      </c>
      <c r="N56" s="6">
        <f t="shared" si="32"/>
        <v>77400000</v>
      </c>
      <c r="O56" s="1"/>
    </row>
    <row r="57" spans="1:15" ht="23.4">
      <c r="A57" s="21" t="s">
        <v>95</v>
      </c>
      <c r="B57" s="22" t="s">
        <v>91</v>
      </c>
      <c r="C57" s="17">
        <f t="shared" si="24"/>
        <v>11173045906.100002</v>
      </c>
      <c r="D57" s="17">
        <f>D58+D59+D60+D61</f>
        <v>802104846.28999996</v>
      </c>
      <c r="E57" s="17">
        <f t="shared" ref="E57:N57" si="33">E58+E59+E60+E61</f>
        <v>814057842.27000022</v>
      </c>
      <c r="F57" s="17">
        <f t="shared" si="33"/>
        <v>1337275709.3900003</v>
      </c>
      <c r="G57" s="17">
        <f t="shared" si="33"/>
        <v>934940971.9000001</v>
      </c>
      <c r="H57" s="17">
        <f t="shared" si="33"/>
        <v>1023082229.2900001</v>
      </c>
      <c r="I57" s="6">
        <f>I58+I59+I60+I61</f>
        <v>1044097639.4599999</v>
      </c>
      <c r="J57" s="6">
        <f t="shared" si="33"/>
        <v>1009669592.09</v>
      </c>
      <c r="K57" s="6">
        <f t="shared" si="33"/>
        <v>1009682413.39</v>
      </c>
      <c r="L57" s="17">
        <f t="shared" si="33"/>
        <v>1024764887.3399999</v>
      </c>
      <c r="M57" s="17">
        <f>M58+M59+M60+M61</f>
        <v>1086684887.3399999</v>
      </c>
      <c r="N57" s="17">
        <f t="shared" si="33"/>
        <v>1086684887.3399999</v>
      </c>
      <c r="O57" s="1"/>
    </row>
    <row r="58" spans="1:15" ht="15.6">
      <c r="A58" s="21" t="s">
        <v>68</v>
      </c>
      <c r="B58" s="23" t="s">
        <v>83</v>
      </c>
      <c r="C58" s="17">
        <f t="shared" ref="C58:C86" si="34">SUM(D58:N58)</f>
        <v>10185143074.970001</v>
      </c>
      <c r="D58" s="17">
        <f>D34+D42+D48+D54+D52</f>
        <v>798144846.28999996</v>
      </c>
      <c r="E58" s="17">
        <f t="shared" ref="E58:N58" si="35">E34+E42+E48+E54+E52</f>
        <v>806727831.30000019</v>
      </c>
      <c r="F58" s="17">
        <f t="shared" si="35"/>
        <v>862586309.39000022</v>
      </c>
      <c r="G58" s="17">
        <f t="shared" si="35"/>
        <v>918284142.9000001</v>
      </c>
      <c r="H58" s="17">
        <f t="shared" si="35"/>
        <v>835253876.42000008</v>
      </c>
      <c r="I58" s="6">
        <f t="shared" si="35"/>
        <v>860469301.16999996</v>
      </c>
      <c r="J58" s="6">
        <f t="shared" si="35"/>
        <v>986907612.09000003</v>
      </c>
      <c r="K58" s="6">
        <f t="shared" si="35"/>
        <v>986920433.38999999</v>
      </c>
      <c r="L58" s="17">
        <f>L34+L42+L48+L54+L52</f>
        <v>1002002907.3399999</v>
      </c>
      <c r="M58" s="17">
        <f>M34+M42+M48+M54+M52</f>
        <v>1063922907.3399999</v>
      </c>
      <c r="N58" s="17">
        <f t="shared" si="35"/>
        <v>1063922907.3399999</v>
      </c>
      <c r="O58" s="1"/>
    </row>
    <row r="59" spans="1:15" ht="15.6">
      <c r="A59" s="21" t="s">
        <v>69</v>
      </c>
      <c r="B59" s="23" t="s">
        <v>84</v>
      </c>
      <c r="C59" s="17">
        <f t="shared" si="34"/>
        <v>434032284.29000002</v>
      </c>
      <c r="D59" s="17">
        <f t="shared" ref="D59:N59" si="36">D35+D49</f>
        <v>3960000</v>
      </c>
      <c r="E59" s="17">
        <f t="shared" si="36"/>
        <v>7105610.9699999997</v>
      </c>
      <c r="F59" s="17">
        <f t="shared" si="36"/>
        <v>97050000</v>
      </c>
      <c r="G59" s="17">
        <f t="shared" si="36"/>
        <v>1005000</v>
      </c>
      <c r="H59" s="17">
        <f t="shared" si="36"/>
        <v>164263024.13999999</v>
      </c>
      <c r="I59" s="6">
        <f>I35+I49</f>
        <v>160648649.18000001</v>
      </c>
      <c r="J59" s="6">
        <f t="shared" si="36"/>
        <v>0</v>
      </c>
      <c r="K59" s="6">
        <f t="shared" si="36"/>
        <v>0</v>
      </c>
      <c r="L59" s="17">
        <f t="shared" si="36"/>
        <v>0</v>
      </c>
      <c r="M59" s="17">
        <f t="shared" si="36"/>
        <v>0</v>
      </c>
      <c r="N59" s="17">
        <f t="shared" si="36"/>
        <v>0</v>
      </c>
      <c r="O59" s="1"/>
    </row>
    <row r="60" spans="1:15" ht="15.6">
      <c r="A60" s="21" t="s">
        <v>70</v>
      </c>
      <c r="B60" s="23" t="s">
        <v>85</v>
      </c>
      <c r="C60" s="17">
        <f t="shared" si="34"/>
        <v>378801504.35000002</v>
      </c>
      <c r="D60" s="17">
        <f t="shared" ref="D60:N60" si="37">D36</f>
        <v>0</v>
      </c>
      <c r="E60" s="17">
        <f t="shared" si="37"/>
        <v>224400</v>
      </c>
      <c r="F60" s="17">
        <f t="shared" si="37"/>
        <v>377639400</v>
      </c>
      <c r="G60" s="17">
        <f t="shared" si="37"/>
        <v>292600</v>
      </c>
      <c r="H60" s="17">
        <f t="shared" si="37"/>
        <v>427395.24</v>
      </c>
      <c r="I60" s="6">
        <f t="shared" si="37"/>
        <v>217709.11</v>
      </c>
      <c r="J60" s="6">
        <f t="shared" si="37"/>
        <v>0</v>
      </c>
      <c r="K60" s="6">
        <f t="shared" si="37"/>
        <v>0</v>
      </c>
      <c r="L60" s="17">
        <f t="shared" si="37"/>
        <v>0</v>
      </c>
      <c r="M60" s="17">
        <f t="shared" si="37"/>
        <v>0</v>
      </c>
      <c r="N60" s="17">
        <f t="shared" si="37"/>
        <v>0</v>
      </c>
      <c r="O60" s="1"/>
    </row>
    <row r="61" spans="1:15">
      <c r="A61" s="21" t="s">
        <v>71</v>
      </c>
      <c r="B61" s="23" t="s">
        <v>86</v>
      </c>
      <c r="C61" s="17">
        <f t="shared" si="34"/>
        <v>175069042.49000001</v>
      </c>
      <c r="D61" s="17">
        <f t="shared" ref="D61:N61" si="38">D37</f>
        <v>0</v>
      </c>
      <c r="E61" s="17">
        <f t="shared" si="38"/>
        <v>0</v>
      </c>
      <c r="F61" s="17">
        <f t="shared" si="38"/>
        <v>0</v>
      </c>
      <c r="G61" s="17">
        <f t="shared" si="38"/>
        <v>15359229</v>
      </c>
      <c r="H61" s="19">
        <f t="shared" si="38"/>
        <v>23137933.489999998</v>
      </c>
      <c r="I61" s="11">
        <f t="shared" si="38"/>
        <v>22761980</v>
      </c>
      <c r="J61" s="11">
        <f t="shared" si="38"/>
        <v>22761980</v>
      </c>
      <c r="K61" s="11">
        <f t="shared" si="38"/>
        <v>22761980</v>
      </c>
      <c r="L61" s="19">
        <f t="shared" si="38"/>
        <v>22761980</v>
      </c>
      <c r="M61" s="19">
        <f t="shared" si="38"/>
        <v>22761980</v>
      </c>
      <c r="N61" s="19">
        <f t="shared" si="38"/>
        <v>22761980</v>
      </c>
      <c r="O61" s="1"/>
    </row>
    <row r="62" spans="1:15" ht="23.4">
      <c r="A62" s="8" t="s">
        <v>96</v>
      </c>
      <c r="B62" s="9" t="s">
        <v>82</v>
      </c>
      <c r="C62" s="6">
        <f>SUM(D62:N62)</f>
        <v>10240265772.85</v>
      </c>
      <c r="D62" s="6">
        <f>D63+D64+D65+D66</f>
        <v>783450419.93999994</v>
      </c>
      <c r="E62" s="6">
        <f>E63+E64+E65+E66</f>
        <v>784408552.6500001</v>
      </c>
      <c r="F62" s="6">
        <f t="shared" ref="F62:N62" si="39">F63+F64+F65+F66</f>
        <v>749900661.55000007</v>
      </c>
      <c r="G62" s="6">
        <f>G63+G64+G65+G66</f>
        <v>857641650.05999994</v>
      </c>
      <c r="H62" s="6">
        <f t="shared" si="39"/>
        <v>1012311944.3000001</v>
      </c>
      <c r="I62" s="6">
        <f t="shared" si="39"/>
        <v>1034700876.85</v>
      </c>
      <c r="J62" s="6">
        <f t="shared" si="39"/>
        <v>1000702592.09</v>
      </c>
      <c r="K62" s="6">
        <f t="shared" si="39"/>
        <v>1000715413.39</v>
      </c>
      <c r="L62" s="17">
        <f t="shared" si="39"/>
        <v>1015797887.3399999</v>
      </c>
      <c r="M62" s="6">
        <f t="shared" si="39"/>
        <v>1000317887.3399999</v>
      </c>
      <c r="N62" s="6">
        <f t="shared" si="39"/>
        <v>1000317887.3399999</v>
      </c>
      <c r="O62" s="1"/>
    </row>
    <row r="63" spans="1:15" ht="15.6">
      <c r="A63" s="8" t="s">
        <v>72</v>
      </c>
      <c r="B63" s="10" t="s">
        <v>83</v>
      </c>
      <c r="C63" s="6">
        <f>SUM(D63:N63)</f>
        <v>9733529852.6900005</v>
      </c>
      <c r="D63" s="6">
        <f>D9+D40+D45+D52</f>
        <v>779490419.93999994</v>
      </c>
      <c r="E63" s="6">
        <f t="shared" ref="E63:N63" si="40">E9+E40+E45+E52</f>
        <v>783774152.6500001</v>
      </c>
      <c r="F63" s="6">
        <f t="shared" si="40"/>
        <v>749682561.55000007</v>
      </c>
      <c r="G63" s="6">
        <f t="shared" si="40"/>
        <v>840984821.05999994</v>
      </c>
      <c r="H63" s="6">
        <f t="shared" si="40"/>
        <v>824483591.43000007</v>
      </c>
      <c r="I63" s="6">
        <f t="shared" si="40"/>
        <v>851072538.55999994</v>
      </c>
      <c r="J63" s="6">
        <f t="shared" si="40"/>
        <v>977940612.09000003</v>
      </c>
      <c r="K63" s="6">
        <f t="shared" si="40"/>
        <v>977953433.38999999</v>
      </c>
      <c r="L63" s="17">
        <f>L9+L40+L45+L52</f>
        <v>993035907.33999991</v>
      </c>
      <c r="M63" s="6">
        <f t="shared" si="40"/>
        <v>977555907.33999991</v>
      </c>
      <c r="N63" s="6">
        <f t="shared" si="40"/>
        <v>977555907.33999991</v>
      </c>
      <c r="O63" s="1"/>
    </row>
    <row r="64" spans="1:15" ht="15.6">
      <c r="A64" s="8" t="s">
        <v>97</v>
      </c>
      <c r="B64" s="10" t="s">
        <v>84</v>
      </c>
      <c r="C64" s="6">
        <f t="shared" si="34"/>
        <v>330286673.31999999</v>
      </c>
      <c r="D64" s="6">
        <f>D10+D46</f>
        <v>3960000</v>
      </c>
      <c r="E64" s="6">
        <f t="shared" ref="E64:G64" si="41">E10+E46</f>
        <v>410000</v>
      </c>
      <c r="F64" s="6">
        <f t="shared" si="41"/>
        <v>0</v>
      </c>
      <c r="G64" s="6">
        <f t="shared" si="41"/>
        <v>1005000</v>
      </c>
      <c r="H64" s="6">
        <f>H10+H46</f>
        <v>164263024.13999999</v>
      </c>
      <c r="I64" s="6">
        <f t="shared" ref="I64:N64" si="42">I10+I46</f>
        <v>160648649.18000001</v>
      </c>
      <c r="J64" s="6">
        <f t="shared" si="42"/>
        <v>0</v>
      </c>
      <c r="K64" s="6">
        <f t="shared" si="42"/>
        <v>0</v>
      </c>
      <c r="L64" s="17">
        <f t="shared" si="42"/>
        <v>0</v>
      </c>
      <c r="M64" s="6">
        <f t="shared" si="42"/>
        <v>0</v>
      </c>
      <c r="N64" s="6">
        <f t="shared" si="42"/>
        <v>0</v>
      </c>
      <c r="O64" s="1"/>
    </row>
    <row r="65" spans="1:15" ht="15.6">
      <c r="A65" s="8" t="s">
        <v>98</v>
      </c>
      <c r="B65" s="10" t="s">
        <v>85</v>
      </c>
      <c r="C65" s="6">
        <f t="shared" si="34"/>
        <v>1380204.35</v>
      </c>
      <c r="D65" s="6">
        <f t="shared" ref="D65:D86" si="43">D11</f>
        <v>0</v>
      </c>
      <c r="E65" s="6">
        <f t="shared" ref="E65:N65" si="44">E11</f>
        <v>224400</v>
      </c>
      <c r="F65" s="6">
        <f t="shared" si="44"/>
        <v>218100</v>
      </c>
      <c r="G65" s="6">
        <f t="shared" si="44"/>
        <v>292600</v>
      </c>
      <c r="H65" s="6">
        <f t="shared" si="44"/>
        <v>427395.24</v>
      </c>
      <c r="I65" s="6">
        <f t="shared" si="44"/>
        <v>217709.11</v>
      </c>
      <c r="J65" s="6">
        <f t="shared" si="44"/>
        <v>0</v>
      </c>
      <c r="K65" s="6">
        <f t="shared" si="44"/>
        <v>0</v>
      </c>
      <c r="L65" s="17">
        <f t="shared" si="44"/>
        <v>0</v>
      </c>
      <c r="M65" s="6">
        <f t="shared" si="44"/>
        <v>0</v>
      </c>
      <c r="N65" s="6">
        <f t="shared" si="44"/>
        <v>0</v>
      </c>
      <c r="O65" s="1"/>
    </row>
    <row r="66" spans="1:15">
      <c r="A66" s="8" t="s">
        <v>99</v>
      </c>
      <c r="B66" s="10" t="s">
        <v>86</v>
      </c>
      <c r="C66" s="6">
        <f t="shared" si="34"/>
        <v>175069042.49000001</v>
      </c>
      <c r="D66" s="6">
        <f t="shared" si="43"/>
        <v>0</v>
      </c>
      <c r="E66" s="6">
        <f t="shared" ref="E66:N66" si="45">E12</f>
        <v>0</v>
      </c>
      <c r="F66" s="6">
        <f t="shared" si="45"/>
        <v>0</v>
      </c>
      <c r="G66" s="6">
        <f t="shared" si="45"/>
        <v>15359229</v>
      </c>
      <c r="H66" s="6">
        <f t="shared" si="45"/>
        <v>23137933.489999998</v>
      </c>
      <c r="I66" s="6">
        <f t="shared" si="45"/>
        <v>22761980</v>
      </c>
      <c r="J66" s="6">
        <f t="shared" si="45"/>
        <v>22761980</v>
      </c>
      <c r="K66" s="6">
        <f t="shared" si="45"/>
        <v>22761980</v>
      </c>
      <c r="L66" s="17">
        <f t="shared" si="45"/>
        <v>22761980</v>
      </c>
      <c r="M66" s="6">
        <f t="shared" si="45"/>
        <v>22761980</v>
      </c>
      <c r="N66" s="6">
        <f t="shared" si="45"/>
        <v>22761980</v>
      </c>
      <c r="O66" s="1"/>
    </row>
    <row r="67" spans="1:15" ht="31.2">
      <c r="A67" s="8" t="s">
        <v>100</v>
      </c>
      <c r="B67" s="9" t="s">
        <v>12</v>
      </c>
      <c r="C67" s="6">
        <f t="shared" si="34"/>
        <v>18179847.189999998</v>
      </c>
      <c r="D67" s="6">
        <f t="shared" si="43"/>
        <v>1435873.79</v>
      </c>
      <c r="E67" s="6">
        <f t="shared" ref="E67:N67" si="46">E13</f>
        <v>1334072.5</v>
      </c>
      <c r="F67" s="6">
        <f t="shared" si="46"/>
        <v>2545117.6</v>
      </c>
      <c r="G67" s="6">
        <f t="shared" si="46"/>
        <v>1815509.1</v>
      </c>
      <c r="H67" s="6">
        <f t="shared" si="46"/>
        <v>1467274.2</v>
      </c>
      <c r="I67" s="6">
        <f t="shared" si="46"/>
        <v>1597000</v>
      </c>
      <c r="J67" s="6">
        <f t="shared" si="46"/>
        <v>1597000</v>
      </c>
      <c r="K67" s="6">
        <f t="shared" si="46"/>
        <v>1597000</v>
      </c>
      <c r="L67" s="17">
        <f t="shared" si="46"/>
        <v>1597000</v>
      </c>
      <c r="M67" s="6">
        <f t="shared" si="46"/>
        <v>1597000</v>
      </c>
      <c r="N67" s="6">
        <f t="shared" si="46"/>
        <v>1597000</v>
      </c>
      <c r="O67" s="1"/>
    </row>
    <row r="68" spans="1:15" ht="15.6">
      <c r="A68" s="8" t="s">
        <v>73</v>
      </c>
      <c r="B68" s="10" t="s">
        <v>83</v>
      </c>
      <c r="C68" s="6">
        <f t="shared" si="34"/>
        <v>18179847.189999998</v>
      </c>
      <c r="D68" s="6">
        <f t="shared" si="43"/>
        <v>1435873.79</v>
      </c>
      <c r="E68" s="6">
        <f t="shared" ref="E68:N68" si="47">E14</f>
        <v>1334072.5</v>
      </c>
      <c r="F68" s="6">
        <f t="shared" si="47"/>
        <v>2545117.6</v>
      </c>
      <c r="G68" s="6">
        <f t="shared" si="47"/>
        <v>1815509.1</v>
      </c>
      <c r="H68" s="6">
        <f t="shared" si="47"/>
        <v>1467274.2</v>
      </c>
      <c r="I68" s="6">
        <f t="shared" si="47"/>
        <v>1597000</v>
      </c>
      <c r="J68" s="6">
        <f t="shared" si="47"/>
        <v>1597000</v>
      </c>
      <c r="K68" s="6">
        <f t="shared" si="47"/>
        <v>1597000</v>
      </c>
      <c r="L68" s="17">
        <f t="shared" si="47"/>
        <v>1597000</v>
      </c>
      <c r="M68" s="6">
        <f t="shared" si="47"/>
        <v>1597000</v>
      </c>
      <c r="N68" s="6">
        <f t="shared" si="47"/>
        <v>1597000</v>
      </c>
      <c r="O68" s="1"/>
    </row>
    <row r="69" spans="1:15" ht="27.75" customHeight="1">
      <c r="A69" s="8" t="s">
        <v>101</v>
      </c>
      <c r="B69" s="9" t="s">
        <v>22</v>
      </c>
      <c r="C69" s="6">
        <f t="shared" si="34"/>
        <v>11823551.24</v>
      </c>
      <c r="D69" s="6">
        <f t="shared" si="43"/>
        <v>2070000</v>
      </c>
      <c r="E69" s="6">
        <f t="shared" ref="E69:N69" si="48">E15</f>
        <v>2309820.9900000002</v>
      </c>
      <c r="F69" s="6">
        <f t="shared" si="48"/>
        <v>4513929.07</v>
      </c>
      <c r="G69" s="6">
        <f t="shared" si="48"/>
        <v>744476.33</v>
      </c>
      <c r="H69" s="6">
        <f t="shared" si="48"/>
        <v>1855562.24</v>
      </c>
      <c r="I69" s="6">
        <f t="shared" si="48"/>
        <v>329762.61</v>
      </c>
      <c r="J69" s="6">
        <f t="shared" si="48"/>
        <v>0</v>
      </c>
      <c r="K69" s="6">
        <f t="shared" si="48"/>
        <v>0</v>
      </c>
      <c r="L69" s="17">
        <f t="shared" si="48"/>
        <v>0</v>
      </c>
      <c r="M69" s="6">
        <f t="shared" si="48"/>
        <v>0</v>
      </c>
      <c r="N69" s="6">
        <f t="shared" si="48"/>
        <v>0</v>
      </c>
      <c r="O69" s="1"/>
    </row>
    <row r="70" spans="1:15" ht="15.6">
      <c r="A70" s="8" t="s">
        <v>74</v>
      </c>
      <c r="B70" s="10" t="s">
        <v>83</v>
      </c>
      <c r="C70" s="6">
        <f t="shared" si="34"/>
        <v>11823551.24</v>
      </c>
      <c r="D70" s="6">
        <f t="shared" si="43"/>
        <v>2070000</v>
      </c>
      <c r="E70" s="6">
        <f t="shared" ref="E70:N70" si="49">E16</f>
        <v>2309820.9900000002</v>
      </c>
      <c r="F70" s="6">
        <f t="shared" si="49"/>
        <v>4513929.07</v>
      </c>
      <c r="G70" s="6">
        <f t="shared" si="49"/>
        <v>744476.33</v>
      </c>
      <c r="H70" s="6">
        <f t="shared" si="49"/>
        <v>1855562.24</v>
      </c>
      <c r="I70" s="6">
        <f t="shared" si="49"/>
        <v>329762.61</v>
      </c>
      <c r="J70" s="6">
        <f t="shared" si="49"/>
        <v>0</v>
      </c>
      <c r="K70" s="6">
        <f t="shared" si="49"/>
        <v>0</v>
      </c>
      <c r="L70" s="17">
        <f t="shared" si="49"/>
        <v>0</v>
      </c>
      <c r="M70" s="6">
        <f t="shared" si="49"/>
        <v>0</v>
      </c>
      <c r="N70" s="6">
        <f t="shared" si="49"/>
        <v>0</v>
      </c>
      <c r="O70" s="1"/>
    </row>
    <row r="71" spans="1:15" ht="23.4">
      <c r="A71" s="8" t="s">
        <v>102</v>
      </c>
      <c r="B71" s="9" t="s">
        <v>23</v>
      </c>
      <c r="C71" s="6">
        <f t="shared" si="34"/>
        <v>51327072.379999995</v>
      </c>
      <c r="D71" s="6">
        <f t="shared" si="43"/>
        <v>6996148.7699999996</v>
      </c>
      <c r="E71" s="6">
        <f t="shared" ref="E71:N71" si="50">E17</f>
        <v>9237581.8800000008</v>
      </c>
      <c r="F71" s="6">
        <f t="shared" si="50"/>
        <v>10099791.279999999</v>
      </c>
      <c r="G71" s="6">
        <f t="shared" si="50"/>
        <v>3115827.4</v>
      </c>
      <c r="H71" s="6">
        <f t="shared" si="50"/>
        <v>3177723.05</v>
      </c>
      <c r="I71" s="6">
        <f t="shared" si="50"/>
        <v>3200000</v>
      </c>
      <c r="J71" s="6">
        <f t="shared" si="50"/>
        <v>3100000</v>
      </c>
      <c r="K71" s="6">
        <f t="shared" si="50"/>
        <v>3100000</v>
      </c>
      <c r="L71" s="17">
        <f t="shared" si="50"/>
        <v>3100000</v>
      </c>
      <c r="M71" s="6">
        <f t="shared" si="50"/>
        <v>3100000</v>
      </c>
      <c r="N71" s="6">
        <f t="shared" si="50"/>
        <v>3100000</v>
      </c>
      <c r="O71" s="1"/>
    </row>
    <row r="72" spans="1:15" ht="15.6">
      <c r="A72" s="8" t="s">
        <v>75</v>
      </c>
      <c r="B72" s="10" t="s">
        <v>83</v>
      </c>
      <c r="C72" s="6">
        <f t="shared" si="34"/>
        <v>51327072.379999995</v>
      </c>
      <c r="D72" s="6">
        <f t="shared" si="43"/>
        <v>6996148.7699999996</v>
      </c>
      <c r="E72" s="6">
        <f t="shared" ref="E72:N72" si="51">E18</f>
        <v>9237581.8800000008</v>
      </c>
      <c r="F72" s="6">
        <f t="shared" si="51"/>
        <v>10099791.279999999</v>
      </c>
      <c r="G72" s="6">
        <f t="shared" si="51"/>
        <v>3115827.4</v>
      </c>
      <c r="H72" s="6">
        <f t="shared" si="51"/>
        <v>3177723.05</v>
      </c>
      <c r="I72" s="6">
        <f t="shared" si="51"/>
        <v>3200000</v>
      </c>
      <c r="J72" s="6">
        <f t="shared" si="51"/>
        <v>3100000</v>
      </c>
      <c r="K72" s="6">
        <f t="shared" si="51"/>
        <v>3100000</v>
      </c>
      <c r="L72" s="17">
        <f t="shared" si="51"/>
        <v>3100000</v>
      </c>
      <c r="M72" s="6">
        <f t="shared" si="51"/>
        <v>3100000</v>
      </c>
      <c r="N72" s="6">
        <f t="shared" si="51"/>
        <v>3100000</v>
      </c>
      <c r="O72" s="1"/>
    </row>
    <row r="73" spans="1:15" ht="27.75" customHeight="1">
      <c r="A73" s="8" t="s">
        <v>103</v>
      </c>
      <c r="B73" s="9" t="s">
        <v>14</v>
      </c>
      <c r="C73" s="6">
        <f t="shared" si="34"/>
        <v>13365470.33</v>
      </c>
      <c r="D73" s="6">
        <f t="shared" si="43"/>
        <v>1763533.19</v>
      </c>
      <c r="E73" s="6">
        <f t="shared" ref="E73:N73" si="52">E19</f>
        <v>1633950.02</v>
      </c>
      <c r="F73" s="6">
        <f t="shared" si="52"/>
        <v>2143322.2000000002</v>
      </c>
      <c r="G73" s="6">
        <f t="shared" si="52"/>
        <v>1685437.92</v>
      </c>
      <c r="H73" s="6">
        <f t="shared" si="52"/>
        <v>859227</v>
      </c>
      <c r="I73" s="6">
        <f t="shared" si="52"/>
        <v>880000</v>
      </c>
      <c r="J73" s="6">
        <f t="shared" si="52"/>
        <v>880000</v>
      </c>
      <c r="K73" s="6">
        <f t="shared" si="52"/>
        <v>880000</v>
      </c>
      <c r="L73" s="17">
        <f t="shared" si="52"/>
        <v>880000</v>
      </c>
      <c r="M73" s="6">
        <f t="shared" si="52"/>
        <v>880000</v>
      </c>
      <c r="N73" s="6">
        <f t="shared" si="52"/>
        <v>880000</v>
      </c>
      <c r="O73" s="1"/>
    </row>
    <row r="74" spans="1:15" ht="15.6">
      <c r="A74" s="8" t="s">
        <v>76</v>
      </c>
      <c r="B74" s="10" t="s">
        <v>83</v>
      </c>
      <c r="C74" s="6">
        <f t="shared" si="34"/>
        <v>13365470.33</v>
      </c>
      <c r="D74" s="6">
        <f t="shared" si="43"/>
        <v>1763533.19</v>
      </c>
      <c r="E74" s="6">
        <f t="shared" ref="E74:N74" si="53">E20</f>
        <v>1633950.02</v>
      </c>
      <c r="F74" s="6">
        <f t="shared" si="53"/>
        <v>2143322.2000000002</v>
      </c>
      <c r="G74" s="6">
        <f t="shared" si="53"/>
        <v>1685437.92</v>
      </c>
      <c r="H74" s="6">
        <f t="shared" si="53"/>
        <v>859227</v>
      </c>
      <c r="I74" s="6">
        <f t="shared" si="53"/>
        <v>880000</v>
      </c>
      <c r="J74" s="6">
        <f t="shared" si="53"/>
        <v>880000</v>
      </c>
      <c r="K74" s="6">
        <f t="shared" si="53"/>
        <v>880000</v>
      </c>
      <c r="L74" s="17">
        <f t="shared" si="53"/>
        <v>880000</v>
      </c>
      <c r="M74" s="6">
        <f t="shared" si="53"/>
        <v>880000</v>
      </c>
      <c r="N74" s="6">
        <f t="shared" si="53"/>
        <v>880000</v>
      </c>
      <c r="O74" s="1"/>
    </row>
    <row r="75" spans="1:15" ht="29.25" customHeight="1">
      <c r="A75" s="8" t="s">
        <v>104</v>
      </c>
      <c r="B75" s="9" t="s">
        <v>15</v>
      </c>
      <c r="C75" s="6">
        <f t="shared" si="34"/>
        <v>12773108.01</v>
      </c>
      <c r="D75" s="6">
        <f t="shared" si="43"/>
        <v>1500000</v>
      </c>
      <c r="E75" s="6">
        <f t="shared" ref="E75:N75" si="54">E21</f>
        <v>1414083.07</v>
      </c>
      <c r="F75" s="6">
        <f t="shared" si="54"/>
        <v>2213487.84</v>
      </c>
      <c r="G75" s="6">
        <f t="shared" si="54"/>
        <v>1523507.12</v>
      </c>
      <c r="H75" s="6">
        <f t="shared" si="54"/>
        <v>842029.98</v>
      </c>
      <c r="I75" s="6">
        <f t="shared" si="54"/>
        <v>880000</v>
      </c>
      <c r="J75" s="6">
        <f t="shared" si="54"/>
        <v>880000</v>
      </c>
      <c r="K75" s="6">
        <f t="shared" si="54"/>
        <v>880000</v>
      </c>
      <c r="L75" s="17">
        <f t="shared" si="54"/>
        <v>880000</v>
      </c>
      <c r="M75" s="6">
        <f t="shared" si="54"/>
        <v>880000</v>
      </c>
      <c r="N75" s="6">
        <f t="shared" si="54"/>
        <v>880000</v>
      </c>
      <c r="O75" s="1"/>
    </row>
    <row r="76" spans="1:15" ht="15.6">
      <c r="A76" s="8" t="s">
        <v>77</v>
      </c>
      <c r="B76" s="10" t="s">
        <v>83</v>
      </c>
      <c r="C76" s="6">
        <f t="shared" si="34"/>
        <v>12773108.01</v>
      </c>
      <c r="D76" s="6">
        <f t="shared" si="43"/>
        <v>1500000</v>
      </c>
      <c r="E76" s="6">
        <f t="shared" ref="E76:N76" si="55">E22</f>
        <v>1414083.07</v>
      </c>
      <c r="F76" s="6">
        <f t="shared" si="55"/>
        <v>2213487.84</v>
      </c>
      <c r="G76" s="6">
        <f t="shared" si="55"/>
        <v>1523507.12</v>
      </c>
      <c r="H76" s="6">
        <f t="shared" si="55"/>
        <v>842029.98</v>
      </c>
      <c r="I76" s="6">
        <f t="shared" si="55"/>
        <v>880000</v>
      </c>
      <c r="J76" s="6">
        <f t="shared" si="55"/>
        <v>880000</v>
      </c>
      <c r="K76" s="6">
        <f t="shared" si="55"/>
        <v>880000</v>
      </c>
      <c r="L76" s="17">
        <f t="shared" si="55"/>
        <v>880000</v>
      </c>
      <c r="M76" s="6">
        <f t="shared" si="55"/>
        <v>880000</v>
      </c>
      <c r="N76" s="6">
        <f t="shared" si="55"/>
        <v>880000</v>
      </c>
      <c r="O76" s="1"/>
    </row>
    <row r="77" spans="1:15" ht="29.25" customHeight="1">
      <c r="A77" s="8" t="s">
        <v>105</v>
      </c>
      <c r="B77" s="9" t="s">
        <v>16</v>
      </c>
      <c r="C77" s="6">
        <f t="shared" si="34"/>
        <v>14071671.709999999</v>
      </c>
      <c r="D77" s="6">
        <f t="shared" si="43"/>
        <v>1635800</v>
      </c>
      <c r="E77" s="6">
        <f t="shared" ref="E77:N77" si="56">E23</f>
        <v>2359558</v>
      </c>
      <c r="F77" s="6">
        <f t="shared" si="56"/>
        <v>2304016.69</v>
      </c>
      <c r="G77" s="6">
        <f t="shared" si="56"/>
        <v>1617644.4</v>
      </c>
      <c r="H77" s="6">
        <f t="shared" si="56"/>
        <v>874652.62</v>
      </c>
      <c r="I77" s="6">
        <f t="shared" si="56"/>
        <v>880000</v>
      </c>
      <c r="J77" s="6">
        <f t="shared" si="56"/>
        <v>880000</v>
      </c>
      <c r="K77" s="6">
        <f t="shared" si="56"/>
        <v>880000</v>
      </c>
      <c r="L77" s="17">
        <f t="shared" si="56"/>
        <v>880000</v>
      </c>
      <c r="M77" s="6">
        <f t="shared" si="56"/>
        <v>880000</v>
      </c>
      <c r="N77" s="6">
        <f t="shared" si="56"/>
        <v>880000</v>
      </c>
      <c r="O77" s="1"/>
    </row>
    <row r="78" spans="1:15" ht="15.6">
      <c r="A78" s="8" t="s">
        <v>78</v>
      </c>
      <c r="B78" s="10" t="s">
        <v>83</v>
      </c>
      <c r="C78" s="6">
        <f t="shared" si="34"/>
        <v>14071671.709999999</v>
      </c>
      <c r="D78" s="6">
        <f t="shared" si="43"/>
        <v>1635800</v>
      </c>
      <c r="E78" s="6">
        <f t="shared" ref="E78:N78" si="57">E24</f>
        <v>2359558</v>
      </c>
      <c r="F78" s="6">
        <f t="shared" si="57"/>
        <v>2304016.69</v>
      </c>
      <c r="G78" s="6">
        <f t="shared" si="57"/>
        <v>1617644.4</v>
      </c>
      <c r="H78" s="6">
        <f t="shared" si="57"/>
        <v>874652.62</v>
      </c>
      <c r="I78" s="6">
        <f t="shared" si="57"/>
        <v>880000</v>
      </c>
      <c r="J78" s="6">
        <f t="shared" si="57"/>
        <v>880000</v>
      </c>
      <c r="K78" s="6">
        <f t="shared" si="57"/>
        <v>880000</v>
      </c>
      <c r="L78" s="17">
        <f t="shared" si="57"/>
        <v>880000</v>
      </c>
      <c r="M78" s="6">
        <f t="shared" si="57"/>
        <v>880000</v>
      </c>
      <c r="N78" s="6">
        <f t="shared" si="57"/>
        <v>880000</v>
      </c>
      <c r="O78" s="1"/>
    </row>
    <row r="79" spans="1:15" ht="27.75" customHeight="1">
      <c r="A79" s="8" t="s">
        <v>106</v>
      </c>
      <c r="B79" s="9" t="s">
        <v>24</v>
      </c>
      <c r="C79" s="6">
        <f t="shared" si="34"/>
        <v>14016088.27</v>
      </c>
      <c r="D79" s="6">
        <f t="shared" si="43"/>
        <v>1659000</v>
      </c>
      <c r="E79" s="6">
        <f t="shared" ref="E79:N79" si="58">E25</f>
        <v>2020000</v>
      </c>
      <c r="F79" s="6">
        <f t="shared" si="58"/>
        <v>2490395.61</v>
      </c>
      <c r="G79" s="6">
        <f t="shared" si="58"/>
        <v>1686692.66</v>
      </c>
      <c r="H79" s="6">
        <f t="shared" si="58"/>
        <v>880000</v>
      </c>
      <c r="I79" s="6">
        <f t="shared" si="58"/>
        <v>880000</v>
      </c>
      <c r="J79" s="6">
        <f t="shared" si="58"/>
        <v>880000</v>
      </c>
      <c r="K79" s="6">
        <f t="shared" si="58"/>
        <v>880000</v>
      </c>
      <c r="L79" s="17">
        <f t="shared" si="58"/>
        <v>880000</v>
      </c>
      <c r="M79" s="6">
        <f t="shared" si="58"/>
        <v>880000</v>
      </c>
      <c r="N79" s="6">
        <f t="shared" si="58"/>
        <v>880000</v>
      </c>
      <c r="O79" s="1"/>
    </row>
    <row r="80" spans="1:15" ht="15.6">
      <c r="A80" s="8" t="s">
        <v>79</v>
      </c>
      <c r="B80" s="10" t="s">
        <v>83</v>
      </c>
      <c r="C80" s="6">
        <f t="shared" si="34"/>
        <v>14016088.27</v>
      </c>
      <c r="D80" s="6">
        <f t="shared" si="43"/>
        <v>1659000</v>
      </c>
      <c r="E80" s="6">
        <f t="shared" ref="E80:N80" si="59">E26</f>
        <v>2020000</v>
      </c>
      <c r="F80" s="6">
        <f t="shared" si="59"/>
        <v>2490395.61</v>
      </c>
      <c r="G80" s="6">
        <f t="shared" si="59"/>
        <v>1686692.66</v>
      </c>
      <c r="H80" s="6">
        <f t="shared" si="59"/>
        <v>880000</v>
      </c>
      <c r="I80" s="6">
        <f t="shared" si="59"/>
        <v>880000</v>
      </c>
      <c r="J80" s="6">
        <f t="shared" si="59"/>
        <v>880000</v>
      </c>
      <c r="K80" s="6">
        <f t="shared" si="59"/>
        <v>880000</v>
      </c>
      <c r="L80" s="17">
        <f t="shared" si="59"/>
        <v>880000</v>
      </c>
      <c r="M80" s="6">
        <f t="shared" si="59"/>
        <v>880000</v>
      </c>
      <c r="N80" s="6">
        <f t="shared" si="59"/>
        <v>880000</v>
      </c>
      <c r="O80" s="1"/>
    </row>
    <row r="81" spans="1:15" ht="29.25" customHeight="1">
      <c r="A81" s="8" t="s">
        <v>107</v>
      </c>
      <c r="B81" s="9" t="s">
        <v>18</v>
      </c>
      <c r="C81" s="6">
        <f t="shared" si="34"/>
        <v>11610747.02</v>
      </c>
      <c r="D81" s="6">
        <f>D27</f>
        <v>1594070.6</v>
      </c>
      <c r="E81" s="6">
        <f t="shared" ref="E81:N81" si="60">E27</f>
        <v>1600000</v>
      </c>
      <c r="F81" s="6">
        <f t="shared" si="60"/>
        <v>1690259.77</v>
      </c>
      <c r="G81" s="6">
        <f t="shared" si="60"/>
        <v>1478781.85</v>
      </c>
      <c r="H81" s="6">
        <f t="shared" si="60"/>
        <v>747634.8</v>
      </c>
      <c r="I81" s="6">
        <f t="shared" si="60"/>
        <v>750000</v>
      </c>
      <c r="J81" s="6">
        <f t="shared" si="60"/>
        <v>750000</v>
      </c>
      <c r="K81" s="6">
        <f t="shared" si="60"/>
        <v>750000</v>
      </c>
      <c r="L81" s="17">
        <f t="shared" si="60"/>
        <v>750000</v>
      </c>
      <c r="M81" s="6">
        <f t="shared" si="60"/>
        <v>750000</v>
      </c>
      <c r="N81" s="6">
        <f t="shared" si="60"/>
        <v>750000</v>
      </c>
      <c r="O81" s="1"/>
    </row>
    <row r="82" spans="1:15" ht="15.6">
      <c r="A82" s="8" t="s">
        <v>80</v>
      </c>
      <c r="B82" s="10" t="s">
        <v>83</v>
      </c>
      <c r="C82" s="6">
        <f t="shared" si="34"/>
        <v>11610747.02</v>
      </c>
      <c r="D82" s="6">
        <f t="shared" si="43"/>
        <v>1594070.6</v>
      </c>
      <c r="E82" s="6">
        <f t="shared" ref="E82:N82" si="61">E28</f>
        <v>1600000</v>
      </c>
      <c r="F82" s="6">
        <f t="shared" si="61"/>
        <v>1690259.77</v>
      </c>
      <c r="G82" s="6">
        <f t="shared" si="61"/>
        <v>1478781.85</v>
      </c>
      <c r="H82" s="6">
        <f t="shared" si="61"/>
        <v>747634.8</v>
      </c>
      <c r="I82" s="6">
        <f t="shared" si="61"/>
        <v>750000</v>
      </c>
      <c r="J82" s="6">
        <f t="shared" si="61"/>
        <v>750000</v>
      </c>
      <c r="K82" s="6">
        <f t="shared" si="61"/>
        <v>750000</v>
      </c>
      <c r="L82" s="17">
        <f t="shared" si="61"/>
        <v>750000</v>
      </c>
      <c r="M82" s="6">
        <f t="shared" si="61"/>
        <v>750000</v>
      </c>
      <c r="N82" s="6">
        <f t="shared" si="61"/>
        <v>750000</v>
      </c>
      <c r="O82" s="1"/>
    </row>
    <row r="83" spans="1:15" ht="23.4">
      <c r="A83" s="8" t="s">
        <v>108</v>
      </c>
      <c r="B83" s="9" t="s">
        <v>19</v>
      </c>
      <c r="C83" s="6">
        <f t="shared" si="34"/>
        <v>785612577.10000002</v>
      </c>
      <c r="D83" s="6">
        <f>D84+D85+D86</f>
        <v>0</v>
      </c>
      <c r="E83" s="6">
        <f t="shared" ref="E83:N83" si="62">E84+E85+E86</f>
        <v>7740223.1600000001</v>
      </c>
      <c r="F83" s="6">
        <f t="shared" si="62"/>
        <v>559374727.77999997</v>
      </c>
      <c r="G83" s="6">
        <f t="shared" si="62"/>
        <v>63631445.060000002</v>
      </c>
      <c r="H83" s="6">
        <f t="shared" si="62"/>
        <v>66181.100000000006</v>
      </c>
      <c r="I83" s="6">
        <f t="shared" si="62"/>
        <v>0</v>
      </c>
      <c r="J83" s="6">
        <f t="shared" si="62"/>
        <v>0</v>
      </c>
      <c r="K83" s="6">
        <f t="shared" si="62"/>
        <v>0</v>
      </c>
      <c r="L83" s="17">
        <f t="shared" si="62"/>
        <v>0</v>
      </c>
      <c r="M83" s="6">
        <f t="shared" si="62"/>
        <v>77400000</v>
      </c>
      <c r="N83" s="6">
        <f t="shared" si="62"/>
        <v>77400000</v>
      </c>
      <c r="O83" s="1"/>
    </row>
    <row r="84" spans="1:15" ht="15.6">
      <c r="A84" s="8" t="s">
        <v>109</v>
      </c>
      <c r="B84" s="10" t="s">
        <v>83</v>
      </c>
      <c r="C84" s="6">
        <f t="shared" si="34"/>
        <v>304445666.13</v>
      </c>
      <c r="D84" s="6">
        <f>D30+D54</f>
        <v>0</v>
      </c>
      <c r="E84" s="6">
        <f t="shared" ref="E84:N84" si="63">E30+E54</f>
        <v>1044612.19</v>
      </c>
      <c r="F84" s="6">
        <f t="shared" si="63"/>
        <v>84903427.780000001</v>
      </c>
      <c r="G84" s="6">
        <f t="shared" si="63"/>
        <v>63631445.060000002</v>
      </c>
      <c r="H84" s="6">
        <f t="shared" si="63"/>
        <v>66181.100000000006</v>
      </c>
      <c r="I84" s="6">
        <f t="shared" si="63"/>
        <v>0</v>
      </c>
      <c r="J84" s="6">
        <f t="shared" si="63"/>
        <v>0</v>
      </c>
      <c r="K84" s="6">
        <f t="shared" si="63"/>
        <v>0</v>
      </c>
      <c r="L84" s="17">
        <f t="shared" si="63"/>
        <v>0</v>
      </c>
      <c r="M84" s="6">
        <f t="shared" si="63"/>
        <v>77400000</v>
      </c>
      <c r="N84" s="6">
        <f t="shared" si="63"/>
        <v>77400000</v>
      </c>
      <c r="O84" s="1"/>
    </row>
    <row r="85" spans="1:15" ht="15.6">
      <c r="A85" s="8" t="s">
        <v>110</v>
      </c>
      <c r="B85" s="10" t="s">
        <v>84</v>
      </c>
      <c r="C85" s="6">
        <f t="shared" si="34"/>
        <v>103745610.97</v>
      </c>
      <c r="D85" s="6">
        <f t="shared" si="43"/>
        <v>0</v>
      </c>
      <c r="E85" s="6">
        <f t="shared" ref="E85:N85" si="64">E31</f>
        <v>6695610.9699999997</v>
      </c>
      <c r="F85" s="6">
        <f t="shared" si="64"/>
        <v>97050000</v>
      </c>
      <c r="G85" s="6">
        <f t="shared" si="64"/>
        <v>0</v>
      </c>
      <c r="H85" s="6">
        <f t="shared" si="64"/>
        <v>0</v>
      </c>
      <c r="I85" s="6">
        <f t="shared" si="64"/>
        <v>0</v>
      </c>
      <c r="J85" s="6">
        <f t="shared" si="64"/>
        <v>0</v>
      </c>
      <c r="K85" s="6">
        <f t="shared" si="64"/>
        <v>0</v>
      </c>
      <c r="L85" s="17">
        <f t="shared" si="64"/>
        <v>0</v>
      </c>
      <c r="M85" s="6">
        <f t="shared" si="64"/>
        <v>0</v>
      </c>
      <c r="N85" s="6">
        <f t="shared" si="64"/>
        <v>0</v>
      </c>
      <c r="O85" s="1"/>
    </row>
    <row r="86" spans="1:15" ht="27.75" customHeight="1">
      <c r="A86" s="8" t="s">
        <v>111</v>
      </c>
      <c r="B86" s="10" t="s">
        <v>85</v>
      </c>
      <c r="C86" s="6">
        <f t="shared" si="34"/>
        <v>377421300</v>
      </c>
      <c r="D86" s="6">
        <f t="shared" si="43"/>
        <v>0</v>
      </c>
      <c r="E86" s="6">
        <f t="shared" ref="E86:N86" si="65">E32</f>
        <v>0</v>
      </c>
      <c r="F86" s="6">
        <f t="shared" si="65"/>
        <v>377421300</v>
      </c>
      <c r="G86" s="6">
        <f t="shared" si="65"/>
        <v>0</v>
      </c>
      <c r="H86" s="6">
        <f t="shared" si="65"/>
        <v>0</v>
      </c>
      <c r="I86" s="6">
        <f t="shared" si="65"/>
        <v>0</v>
      </c>
      <c r="J86" s="6">
        <f t="shared" si="65"/>
        <v>0</v>
      </c>
      <c r="K86" s="6">
        <f t="shared" si="65"/>
        <v>0</v>
      </c>
      <c r="L86" s="17">
        <f t="shared" si="65"/>
        <v>0</v>
      </c>
      <c r="M86" s="6">
        <f t="shared" si="65"/>
        <v>0</v>
      </c>
      <c r="N86" s="6">
        <f t="shared" si="65"/>
        <v>0</v>
      </c>
      <c r="O86" s="4" t="s">
        <v>25</v>
      </c>
    </row>
    <row r="87" spans="1:15">
      <c r="A87" s="14"/>
      <c r="B87" s="14"/>
      <c r="C87" s="14"/>
      <c r="D87" s="14"/>
      <c r="E87" s="14"/>
      <c r="F87" s="14"/>
      <c r="G87" s="14"/>
      <c r="H87" s="14"/>
      <c r="I87" s="14"/>
      <c r="M87" s="7"/>
      <c r="N87" s="7"/>
      <c r="O87" s="1"/>
    </row>
    <row r="88" spans="1:15" ht="44.4">
      <c r="A88" s="15"/>
      <c r="B88" s="15"/>
      <c r="C88" s="26"/>
      <c r="D88" s="26"/>
      <c r="E88" s="26"/>
      <c r="F88" s="26"/>
      <c r="G88" s="26"/>
      <c r="H88" s="7"/>
      <c r="M88" s="7"/>
      <c r="N88" s="7"/>
    </row>
  </sheetData>
  <mergeCells count="12">
    <mergeCell ref="C88:G88"/>
    <mergeCell ref="A7:N7"/>
    <mergeCell ref="A38:N38"/>
    <mergeCell ref="A43:N43"/>
    <mergeCell ref="G1:N1"/>
    <mergeCell ref="A2:N2"/>
    <mergeCell ref="B4:B6"/>
    <mergeCell ref="A4:A6"/>
    <mergeCell ref="C5:C6"/>
    <mergeCell ref="C4:N4"/>
    <mergeCell ref="D5:N5"/>
    <mergeCell ref="A50:N50"/>
  </mergeCells>
  <pageMargins left="0.86614173228346458" right="0.59055118110236227" top="1.1811023622047245" bottom="0.78740157480314965" header="0.51181102362204722" footer="0.51181102362204722"/>
  <pageSetup paperSize="9" scale="93" fitToHeight="0" orientation="landscape" r:id="rId1"/>
  <headerFooter differentFirst="1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2014-2024</vt:lpstr>
      <vt:lpstr>'2014-2024'!Заголовки_для_печати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SAZherebcova</cp:lastModifiedBy>
  <cp:lastPrinted>2019-09-06T02:52:06Z</cp:lastPrinted>
  <dcterms:created xsi:type="dcterms:W3CDTF">2018-09-20T10:40:46Z</dcterms:created>
  <dcterms:modified xsi:type="dcterms:W3CDTF">2019-10-29T10:47:01Z</dcterms:modified>
</cp:coreProperties>
</file>